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orlenpl.sharepoint.com/sites/PL.ORL.ProceszakupowyEPM-RFP/Shared Documents/RFP/RFP - dwa etapy/"/>
    </mc:Choice>
  </mc:AlternateContent>
  <xr:revisionPtr revIDLastSave="77" documentId="8_{C489A730-4194-4D11-82CC-0CC277D399A2}" xr6:coauthVersionLast="47" xr6:coauthVersionMax="47" xr10:uidLastSave="{9EFC3C30-3AF7-4802-82E5-C1330F0D53DD}"/>
  <bookViews>
    <workbookView xWindow="-120" yWindow="-120" windowWidth="29040" windowHeight="15720" tabRatio="904" firstSheet="1" activeTab="1" xr2:uid="{4A0A5DFC-878D-4DFD-AD4D-B0C8896708FC}"/>
  </bookViews>
  <sheets>
    <sheet name="Opis zawartości" sheetId="30" r:id="rId1"/>
    <sheet name="Funkcjonalności" sheetId="28" r:id="rId2"/>
    <sheet name="Procesy i podprocesy" sheetId="27" r:id="rId3"/>
    <sheet name="Lista kluczowych produktów SPM" sheetId="2" r:id="rId4"/>
  </sheets>
  <definedNames>
    <definedName name="_xlnm._FilterDatabase" localSheetId="1" hidden="1">Funkcjonalności!$B$2:$H$2</definedName>
    <definedName name="_xlnm._FilterDatabase" localSheetId="3" hidden="1">'Lista kluczowych produktów SPM'!$A$2:$J$157</definedName>
    <definedName name="_xlnm._FilterDatabase" localSheetId="2" hidden="1">'Procesy i podprocesy'!$A$1:$L$154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3" i="27" l="1"/>
  <c r="H154" i="27" s="1"/>
  <c r="H152" i="27"/>
  <c r="H151" i="27"/>
  <c r="H150" i="27"/>
  <c r="H149" i="27"/>
  <c r="H148" i="27"/>
  <c r="G149" i="27" s="1"/>
  <c r="G148" i="27"/>
  <c r="H147" i="27"/>
  <c r="G147" i="27"/>
  <c r="H144" i="27"/>
  <c r="H146" i="27" s="1"/>
  <c r="H143" i="27"/>
  <c r="H142" i="27"/>
  <c r="H141" i="27"/>
  <c r="H140" i="27"/>
  <c r="G141" i="27" s="1"/>
  <c r="G140" i="27"/>
  <c r="H139" i="27"/>
  <c r="H135" i="27"/>
  <c r="H137" i="27" s="1"/>
  <c r="G138" i="27" s="1"/>
  <c r="H134" i="27"/>
  <c r="H133" i="27"/>
  <c r="H132" i="27"/>
  <c r="H131" i="27"/>
  <c r="G132" i="27" s="1"/>
  <c r="G131" i="27"/>
  <c r="H130" i="27"/>
  <c r="H129" i="27"/>
  <c r="H128" i="27"/>
  <c r="H127" i="27"/>
  <c r="G128" i="27" s="1"/>
  <c r="H126" i="27"/>
  <c r="H124" i="27"/>
  <c r="H125" i="27" s="1"/>
  <c r="H123" i="27"/>
  <c r="H122" i="27"/>
  <c r="G123" i="27" s="1"/>
  <c r="H121" i="27"/>
  <c r="H120" i="27"/>
  <c r="G121" i="27" s="1"/>
  <c r="G122" i="27" s="1"/>
  <c r="H119" i="27"/>
  <c r="G120" i="27" s="1"/>
  <c r="H116" i="27"/>
  <c r="H117" i="27" s="1"/>
  <c r="H115" i="27"/>
  <c r="G116" i="27" s="1"/>
  <c r="H113" i="27"/>
  <c r="H112" i="27"/>
  <c r="H111" i="27"/>
  <c r="H110" i="27"/>
  <c r="H109" i="27"/>
  <c r="H108" i="27"/>
  <c r="H107" i="27"/>
  <c r="H106" i="27"/>
  <c r="H105" i="27"/>
  <c r="G106" i="27" s="1"/>
  <c r="G105" i="27"/>
  <c r="H104" i="27"/>
  <c r="H103" i="27"/>
  <c r="G104" i="27" s="1"/>
  <c r="H102" i="27"/>
  <c r="G102" i="27"/>
  <c r="H101" i="27"/>
  <c r="H99" i="27"/>
  <c r="H98" i="27"/>
  <c r="H97" i="27"/>
  <c r="H96" i="27"/>
  <c r="H94" i="27"/>
  <c r="G95" i="27" s="1"/>
  <c r="H95" i="27" s="1"/>
  <c r="H93" i="27"/>
  <c r="H92" i="27"/>
  <c r="G93" i="27" s="1"/>
  <c r="G92" i="27"/>
  <c r="H91" i="27"/>
  <c r="H90" i="27"/>
  <c r="H81" i="27"/>
  <c r="G79" i="27"/>
  <c r="H13" i="27"/>
  <c r="H114" i="27" l="1"/>
  <c r="G115" i="27" s="1"/>
  <c r="G144" i="27"/>
  <c r="G129" i="27"/>
  <c r="G133" i="27"/>
  <c r="G135" i="27"/>
  <c r="G113" i="27"/>
  <c r="G108" i="27"/>
  <c r="G126" i="27"/>
  <c r="G127" i="27" s="1"/>
  <c r="G114" i="27"/>
  <c r="G150" i="27"/>
  <c r="G152" i="27"/>
  <c r="G124" i="27"/>
  <c r="G94" i="27"/>
  <c r="G142" i="27"/>
  <c r="G151" i="27"/>
  <c r="H153" i="27"/>
  <c r="G154" i="27" s="1"/>
  <c r="G143" i="27"/>
  <c r="G145" i="27"/>
  <c r="H145" i="27" s="1"/>
  <c r="G146" i="27" s="1"/>
  <c r="G134" i="27"/>
  <c r="G136" i="27"/>
  <c r="H136" i="27" s="1"/>
  <c r="G125" i="27"/>
  <c r="H118" i="27"/>
  <c r="G118" i="27"/>
  <c r="G110" i="27"/>
  <c r="G117" i="27"/>
  <c r="G107" i="27"/>
  <c r="G97" i="27"/>
  <c r="G96" i="27"/>
  <c r="C147" i="2"/>
  <c r="H80" i="27" s="1"/>
  <c r="H138" i="27" l="1"/>
  <c r="G137" i="27"/>
  <c r="C29" i="2"/>
  <c r="H22" i="27" s="1"/>
  <c r="C81" i="2" l="1"/>
  <c r="C140" i="2"/>
  <c r="C40" i="2"/>
  <c r="C41" i="2" l="1"/>
  <c r="C115" i="2"/>
  <c r="H68" i="27" s="1"/>
  <c r="G69" i="27" s="1"/>
  <c r="C114" i="2"/>
  <c r="H67" i="27" s="1"/>
  <c r="C116" i="2" l="1"/>
  <c r="C65" i="2"/>
  <c r="C18" i="2"/>
  <c r="H15" i="27" s="1"/>
  <c r="C146" i="2"/>
  <c r="C145" i="2"/>
  <c r="C144" i="2"/>
  <c r="C143" i="2"/>
  <c r="C141" i="2"/>
  <c r="C142" i="2"/>
  <c r="C139" i="2"/>
  <c r="C138" i="2"/>
  <c r="C137" i="2"/>
  <c r="C136" i="2"/>
  <c r="H77" i="27" s="1"/>
  <c r="G78" i="27" s="1"/>
  <c r="C135" i="2"/>
  <c r="H76" i="27" s="1"/>
  <c r="C134" i="2"/>
  <c r="C125" i="2"/>
  <c r="C96" i="2"/>
  <c r="H63" i="27" s="1"/>
  <c r="C122" i="2"/>
  <c r="H73" i="27" s="1"/>
  <c r="C42" i="2"/>
  <c r="C113" i="2"/>
  <c r="H66" i="27" s="1"/>
  <c r="C157" i="2"/>
  <c r="C156" i="2"/>
  <c r="C111" i="2"/>
  <c r="C110" i="2"/>
  <c r="C109" i="2"/>
  <c r="C155" i="2"/>
  <c r="C108" i="2"/>
  <c r="C77" i="2"/>
  <c r="C112" i="2"/>
  <c r="C107" i="2"/>
  <c r="G111" i="27" s="1"/>
  <c r="C73" i="2"/>
  <c r="H43" i="27" s="1"/>
  <c r="C106" i="2"/>
  <c r="C72" i="2"/>
  <c r="C105" i="2"/>
  <c r="G103" i="27" s="1"/>
  <c r="C62" i="2"/>
  <c r="C103" i="2"/>
  <c r="C102" i="2"/>
  <c r="C154" i="2"/>
  <c r="C101" i="2"/>
  <c r="C100" i="2"/>
  <c r="C99" i="2"/>
  <c r="C98" i="2"/>
  <c r="C97" i="2"/>
  <c r="H64" i="27" s="1"/>
  <c r="C94" i="2"/>
  <c r="H57" i="27" s="1"/>
  <c r="C95" i="2"/>
  <c r="H59" i="27" s="1"/>
  <c r="C92" i="2"/>
  <c r="H55" i="27" s="1"/>
  <c r="C91" i="2"/>
  <c r="H54" i="27" s="1"/>
  <c r="C129" i="2"/>
  <c r="C130" i="2"/>
  <c r="C131" i="2"/>
  <c r="C132" i="2"/>
  <c r="H74" i="27" s="1"/>
  <c r="C133" i="2"/>
  <c r="C153" i="2"/>
  <c r="C93" i="2"/>
  <c r="H56" i="27" s="1"/>
  <c r="C90" i="2"/>
  <c r="C123" i="2"/>
  <c r="C126" i="2"/>
  <c r="C127" i="2"/>
  <c r="C128" i="2"/>
  <c r="C89" i="2"/>
  <c r="C88" i="2"/>
  <c r="C86" i="2"/>
  <c r="C87" i="2"/>
  <c r="C85" i="2"/>
  <c r="C84" i="2"/>
  <c r="C83" i="2"/>
  <c r="C152" i="2"/>
  <c r="H86" i="27" s="1"/>
  <c r="C124" i="2"/>
  <c r="C118" i="2"/>
  <c r="C119" i="2"/>
  <c r="C120" i="2"/>
  <c r="C121" i="2"/>
  <c r="H72" i="27" s="1"/>
  <c r="C79" i="2"/>
  <c r="H51" i="27" s="1"/>
  <c r="C78" i="2"/>
  <c r="H48" i="27" s="1"/>
  <c r="C80" i="2"/>
  <c r="H52" i="27" s="1"/>
  <c r="C76" i="2"/>
  <c r="H46" i="27" s="1"/>
  <c r="C75" i="2"/>
  <c r="C70" i="2"/>
  <c r="C67" i="2"/>
  <c r="C64" i="2"/>
  <c r="C74" i="2"/>
  <c r="H44" i="27" s="1"/>
  <c r="C26" i="2"/>
  <c r="C24" i="2"/>
  <c r="C71" i="2"/>
  <c r="C104" i="2"/>
  <c r="C60" i="2"/>
  <c r="C59" i="2"/>
  <c r="C61" i="2"/>
  <c r="C58" i="2"/>
  <c r="C57" i="2"/>
  <c r="H42" i="27" s="1"/>
  <c r="C56" i="2"/>
  <c r="H39" i="27" s="1"/>
  <c r="C55" i="2"/>
  <c r="H38" i="27" s="1"/>
  <c r="C54" i="2"/>
  <c r="H37" i="27" s="1"/>
  <c r="C68" i="2"/>
  <c r="C69" i="2"/>
  <c r="C66" i="2"/>
  <c r="C7" i="2"/>
  <c r="C11" i="2"/>
  <c r="C10" i="2"/>
  <c r="C9" i="2"/>
  <c r="C8" i="2"/>
  <c r="C53" i="2"/>
  <c r="H36" i="27" s="1"/>
  <c r="C52" i="2"/>
  <c r="C51" i="2"/>
  <c r="C47" i="2"/>
  <c r="C49" i="2"/>
  <c r="C45" i="2"/>
  <c r="C46" i="2"/>
  <c r="C50" i="2"/>
  <c r="C44" i="2"/>
  <c r="C43" i="2"/>
  <c r="C39" i="2"/>
  <c r="C36" i="2"/>
  <c r="C38" i="2"/>
  <c r="C37" i="2"/>
  <c r="C35" i="2"/>
  <c r="C34" i="2"/>
  <c r="C33" i="2"/>
  <c r="H28" i="27" s="1"/>
  <c r="C32" i="2"/>
  <c r="H25" i="27" s="1"/>
  <c r="C31" i="2"/>
  <c r="C30" i="2"/>
  <c r="C27" i="2"/>
  <c r="C28" i="2"/>
  <c r="H21" i="27" s="1"/>
  <c r="C25" i="2"/>
  <c r="C21" i="2"/>
  <c r="G14" i="27" s="1"/>
  <c r="C149" i="2"/>
  <c r="C151" i="2"/>
  <c r="H85" i="27" s="1"/>
  <c r="C23" i="2"/>
  <c r="C20" i="2"/>
  <c r="C63" i="2"/>
  <c r="C19" i="2"/>
  <c r="H16" i="27" s="1"/>
  <c r="C22" i="2"/>
  <c r="H14" i="27" s="1"/>
  <c r="G15" i="27" s="1"/>
  <c r="C16" i="2"/>
  <c r="C150" i="2"/>
  <c r="H84" i="27" s="1"/>
  <c r="C17" i="2"/>
  <c r="C48" i="2"/>
  <c r="C148" i="2"/>
  <c r="H82" i="27" s="1"/>
  <c r="C15" i="2"/>
  <c r="C14" i="2"/>
  <c r="H35" i="27" l="1"/>
  <c r="G17" i="27"/>
  <c r="H20" i="27"/>
  <c r="G119" i="27"/>
  <c r="G60" i="27"/>
  <c r="G59" i="27"/>
  <c r="G61" i="27"/>
  <c r="G62" i="27" s="1"/>
  <c r="H58" i="27"/>
  <c r="G40" i="27"/>
  <c r="H45" i="27"/>
  <c r="G72" i="27"/>
  <c r="H71" i="27"/>
  <c r="G73" i="27"/>
  <c r="G74" i="27"/>
  <c r="G66" i="27"/>
  <c r="H100" i="27"/>
  <c r="G101" i="27" s="1"/>
  <c r="G100" i="27"/>
  <c r="H78" i="27"/>
  <c r="G130" i="27"/>
  <c r="G91" i="27"/>
  <c r="H89" i="27"/>
  <c r="G90" i="27" s="1"/>
  <c r="G71" i="27"/>
  <c r="G13" i="27"/>
  <c r="H75" i="27"/>
  <c r="G77" i="27" s="1"/>
  <c r="H49" i="27"/>
  <c r="G50" i="27" s="1"/>
  <c r="H50" i="27"/>
  <c r="G51" i="27" s="1"/>
  <c r="G52" i="27" s="1"/>
  <c r="H47" i="27"/>
  <c r="G112" i="27"/>
  <c r="G80" i="27"/>
  <c r="H79" i="27"/>
  <c r="G81" i="27"/>
  <c r="G98" i="27"/>
  <c r="G99" i="27" s="1"/>
  <c r="G67" i="27"/>
  <c r="G68" i="27"/>
  <c r="H61" i="27"/>
  <c r="H60" i="27"/>
  <c r="H65" i="27"/>
  <c r="G45" i="27"/>
  <c r="G44" i="27"/>
  <c r="H83" i="27"/>
  <c r="H41" i="27"/>
  <c r="H88" i="27"/>
  <c r="G89" i="27" s="1"/>
  <c r="H87" i="27"/>
  <c r="G88" i="27" s="1"/>
  <c r="G43" i="27"/>
  <c r="H62" i="27"/>
  <c r="G63" i="27" s="1"/>
  <c r="G64" i="27" s="1"/>
  <c r="G65" i="27" s="1"/>
  <c r="G139" i="27"/>
  <c r="H34" i="27"/>
  <c r="H40" i="27"/>
  <c r="H53" i="27"/>
  <c r="G54" i="27" s="1"/>
  <c r="G55" i="27" s="1"/>
  <c r="G56" i="27" s="1"/>
  <c r="G57" i="27" s="1"/>
  <c r="G58" i="27" s="1"/>
  <c r="G53" i="27"/>
  <c r="G109" i="27"/>
  <c r="G70" i="27"/>
  <c r="H69" i="27"/>
  <c r="G26" i="27"/>
  <c r="H26" i="27" s="1"/>
  <c r="G37" i="27" s="1"/>
  <c r="G38" i="27"/>
  <c r="G39" i="27"/>
  <c r="H17" i="27"/>
  <c r="G22" i="27" s="1"/>
  <c r="G16" i="27"/>
  <c r="G18" i="27"/>
  <c r="G23" i="27"/>
  <c r="H18" i="27"/>
  <c r="G19" i="27" s="1"/>
  <c r="H19" i="27"/>
  <c r="G20" i="27" s="1"/>
  <c r="H27" i="27"/>
  <c r="H23" i="27"/>
  <c r="G24" i="27" s="1"/>
  <c r="H24" i="27"/>
  <c r="C82" i="2"/>
  <c r="C5" i="2"/>
  <c r="C4" i="2"/>
  <c r="C13" i="2"/>
  <c r="C12" i="2"/>
  <c r="C6" i="2"/>
  <c r="C3" i="2"/>
  <c r="C117" i="2"/>
  <c r="H70" i="27" s="1"/>
  <c r="G49" i="27" l="1"/>
  <c r="G48" i="27"/>
  <c r="G42" i="27"/>
  <c r="G41" i="27"/>
  <c r="G46" i="27"/>
  <c r="G47" i="27" s="1"/>
  <c r="G76" i="27"/>
  <c r="G75" i="27"/>
  <c r="G83" i="27"/>
  <c r="G86" i="27"/>
  <c r="G85" i="27"/>
  <c r="G87" i="27"/>
  <c r="G82" i="27"/>
  <c r="G84" i="27"/>
  <c r="G27" i="27"/>
  <c r="G21" i="27"/>
  <c r="G25" i="27"/>
  <c r="G28" i="27"/>
  <c r="G35" i="27"/>
  <c r="G34" i="27"/>
  <c r="G36" i="27"/>
</calcChain>
</file>

<file path=xl/sharedStrings.xml><?xml version="1.0" encoding="utf-8"?>
<sst xmlns="http://schemas.openxmlformats.org/spreadsheetml/2006/main" count="2733" uniqueCount="1312">
  <si>
    <t>1. Listę kluczowych produktów generowanych przez funkcjonalności modułu SPM</t>
  </si>
  <si>
    <t>Zdefiniowano w zakładce: Lista kluczowych produtków SPM</t>
  </si>
  <si>
    <t>2. Listę procesów i kroków procesowych, w które angażowany jest system SPM, w toku wszystkich procesów realizowanych w zakresie finansów strategicznych (z zaznaczeniem, że cześć kroków procesowych realizowana jest w innych systemach). W tym zakresie prezentujemy szczegółowo opis kroków podprocesów SPM, a dla innych systemów prezentujemy jedynie opis na poziomie procesów i działań (bez opisów kroków podprocesów)</t>
  </si>
  <si>
    <t>Zdefiniowano w zakładce: Procesy i podprocesy</t>
  </si>
  <si>
    <t>3. Lista funkcjonalności oczekiwanych względem modułu SPM, które wpisują się w główne procesy finansów strategicznych.</t>
  </si>
  <si>
    <t>Zdefiniowano w zakładce: Funkcjonalności</t>
  </si>
  <si>
    <t>Funcjonalności główne</t>
  </si>
  <si>
    <t>Oczekiwane funkcjonalności  szczegółowe to m.in..:</t>
  </si>
  <si>
    <t>Numeracja</t>
  </si>
  <si>
    <t>Funkcjonalność szczegółowa rekomendowanego narzędzia EPM (SPM) z krótkim opisem</t>
  </si>
  <si>
    <t>Wymaganie 
Krytyczne
ORLEN 
(X = TAK)</t>
  </si>
  <si>
    <t>Komentarz
(obowiązkowy w przypadku poziomu pokrycia "częściowo")</t>
  </si>
  <si>
    <t>A1. Długoterminowe Ramy Strategiczne (DRS): systemowa obsługa podprocesów rozwój hipotez strategicznych, agregacja, ocena i priorytetyzacja wniosków z: analizy oczekiwań interesariuszy, ze strategicznej analizy otoczenia zewnętrzengo, kierunków strategicznych reazliowanych przez konkurentów (poziom segmetnów i/lub programów operacjonalizacji strategii), z analizy wniosków z monitrowania celów strategicznych oraz celów programów i inicjatyw strategicznych, stopień zaawansowanie realizacji projektów strategicznych, projektów wspierających realizację operacjonalizacji strategii, procesów M&amp;A oraz działań realizowanych w ramach partnerst strategicznych.</t>
  </si>
  <si>
    <t>Możliwość importowania harmonogramów ze źródeł zewnętrznych (np. MS Project, Oracle Primavera)</t>
  </si>
  <si>
    <t>A1</t>
  </si>
  <si>
    <t>System zapewnia standardową integrację z narzędziami Microsoft Office, umożliwiającą import, eksport, aktualizację oraz prezentację danych planistycznych, prognoz i raportów, z zachowaniem kontroli wersji i uprawnień użytkowników.</t>
  </si>
  <si>
    <t>X</t>
  </si>
  <si>
    <t>TAK</t>
  </si>
  <si>
    <t>Narzędzie integrujące system z programami Microsoft Office (np. Excel) umożliwiające przeglądanie, importowanie, eksportowanie, aktualizacje i rozpowszechnianie danych w interfejsach programów MS Office</t>
  </si>
  <si>
    <t>A2</t>
  </si>
  <si>
    <t>System umożliwia załączanie dokumentów do obiektów systemowych (np. projektów, inicjatyw, celów strategicznych), wraz z wersjonowaniem, kontrolą dostępu oraz możliwością ich wykorzystania w procesach decyzyjnych.</t>
  </si>
  <si>
    <t xml:space="preserve">NIE </t>
  </si>
  <si>
    <t>Możliwość przesyłania dokumentów do systemu i kojarzenia takich dokumentów z elementami danych/rekordami w systemie</t>
  </si>
  <si>
    <t>A3</t>
  </si>
  <si>
    <t>System udostępnia otwarte API umożliwiające integrację z systemami klasy ERP, EPM, PPM/SPM, PM, platformą danych oraz innymi komponentami architektury IT.</t>
  </si>
  <si>
    <t>CZĘŚCIOWO</t>
  </si>
  <si>
    <t>Dostępność otwartego API, umożliwiając łatwą integrację z różnorodnymi systemami klasy np. ERP, EPM, PPM/SPM, PM, AIP</t>
  </si>
  <si>
    <t>A4</t>
  </si>
  <si>
    <t>System jest zaprojektowany do wdrożeń korporacyjnych i umożliwia integrację z docelową architekturą IT organizacji, zgodnie z obowiązującymi standardami bezpieczeństwa, integracji i zarządzania danymi.</t>
  </si>
  <si>
    <t>Zintegrowanie EPM ze środowiskiem zgodnie z Blueprintem docelowej architektury IT</t>
  </si>
  <si>
    <t>A5</t>
  </si>
  <si>
    <t>System posiada wbudowane mechanizmy analizy i walidacji jakości danych, konfigurowalne przez użytkowników biznesowych, wspierające spójność, kompletność i poprawność informacji.</t>
  </si>
  <si>
    <t>Wbudowany mechanizm analizy jakości danych importowanych do systemu na zdefinowanym przez użytkownika poziomie</t>
  </si>
  <si>
    <t>A6</t>
  </si>
  <si>
    <t>System zapewnia możliwości integracyjne oraz gotowe konektory do wiodących platform i aplikacji korporacyjnych, z możliwością rozszerzeń integracyjnych.</t>
  </si>
  <si>
    <t>Gotowe integracje/konektory z wiodącymi klasami rozwiązań dostawców, takimi jak Salesforce, Oracle, Workday, SharePoint</t>
  </si>
  <si>
    <t>A7</t>
  </si>
  <si>
    <t>System wspiera interoperacyjność z narzędziami Data Governance, w tym wykorzystanie wspólnych definicji danych, struktur, słowników pojęć i metadanych.</t>
  </si>
  <si>
    <t xml:space="preserve">Interoperacyjność z narzędziami Data Governance </t>
  </si>
  <si>
    <t>A8</t>
  </si>
  <si>
    <t>System umożliwia import, synchronizację oraz wersjonowanie hierarchii organizacyjnych, segmentowych i biznesowych z systemów źródłowych.</t>
  </si>
  <si>
    <t>Import hierarchii (np. segmentowych czy organizacyjnych) z systemów źródłowych, w tym możliwość ich porównywania, scalania</t>
  </si>
  <si>
    <t>A9</t>
  </si>
  <si>
    <t>System umożliwia automatyczne zasilanie danymi zewnętrznymi, w tym danymi makroekonomicznymi i rynkowymi, z możliwością ich mapowania do scenariuszy i analiz strategicznych.</t>
  </si>
  <si>
    <t>Integracja danych ze zewnętrznych źródeł (np. danych makroekonomicznych) - możliwość automatycznego zasilenia systemu</t>
  </si>
  <si>
    <t>A10</t>
  </si>
  <si>
    <t>System umożliwia tworzenie i zarządzanie wieloma wersjami danych (np. plan, prognoza, wykonanie, scenariusze) wraz z ich porównywaniem.</t>
  </si>
  <si>
    <t>Wersjonowanie danych: Tworzenie i zarządzanie różnymi wersjami danych, takimi jak dane rzeczywiste, budżetowe i prognozowane</t>
  </si>
  <si>
    <t>A11</t>
  </si>
  <si>
    <t>System rejestruje pełną historię zmian danych, obejmującą informacje o autorze zmiany, czasie oraz rodzaju modyfikacji (audit trail).</t>
  </si>
  <si>
    <t>Śledzenie historii zmian, zamieszczania danych: rejestrowanie historii (informacja o typie zmiany, jej autorze i znaczniku czasowym)</t>
  </si>
  <si>
    <t>A12</t>
  </si>
  <si>
    <t>System zapewnia automatyczne przeliczanie wartości w wielu walutach na podstawie zdefiniowanych kursów wymiany, z możliwością stosowania różnych scenariuszy kursowych.</t>
  </si>
  <si>
    <t>Automatyczne przeliczanie wartości planowanych w różnych walutach na inne waluty na podstawie aktualnych lub zdefiniowanych przez użytkownika kursów wymiany.</t>
  </si>
  <si>
    <t>A13</t>
  </si>
  <si>
    <t>System w pełni wspiera planowanie, analizę i raportowanie danych w walucie PLN jako walucie bazowej.</t>
  </si>
  <si>
    <t>Wsparcie systemowe wyrażania wartości w walucie PLN</t>
  </si>
  <si>
    <t>A14</t>
  </si>
  <si>
    <t>System umożliwia centralne zarządzanie uprawnieniami użytkowników i grup użytkowników w oparciu o role, struktury organizacyjne i procesy.</t>
  </si>
  <si>
    <t>Zarządzanie uprawnieniami i dostępem dla poszczególnych użytkowników oraz grup użytkowników</t>
  </si>
  <si>
    <t>A15</t>
  </si>
  <si>
    <t>System umożliwia szczegółowe zarządzanie dostępem do danych i funkcji systemu na podstawie ról i uprawnień.</t>
  </si>
  <si>
    <t>Możliwość zarządzania uprawnieniami poprzez zewnętrzne narzędzia (np. Microsoft Azure Active Directory czy Okta)</t>
  </si>
  <si>
    <t>A16</t>
  </si>
  <si>
    <t>System umożliwia integrację z zewnętrznymi systemami zarządzania tożsamością (IAM), w tym obsługę SSO i MFA.</t>
  </si>
  <si>
    <t>Możliwość synchronizacji/integracji zarządzania dostępem z listami mailingowymi firmy na bazie ról i struktury organizacyjnej</t>
  </si>
  <si>
    <t>A17</t>
  </si>
  <si>
    <t>System umożliwia synchronizację zarządzania dostępami z strukturą organizacyjną oraz rolami użytkowników.</t>
  </si>
  <si>
    <t>Blokowanie danych przed edycją, aby zapewnić ich integralność i bezpieczeństwo przez osobę z nadanymi uprawnieniami</t>
  </si>
  <si>
    <t>A18</t>
  </si>
  <si>
    <t>System umożliwia blokowanie danych przed edycją po zakończeniu określonych etapów procesu.</t>
  </si>
  <si>
    <t>Przyznawanie tymczasowych dostępów dla użytkowników przez osobę z nadanymi uprawnieniami</t>
  </si>
  <si>
    <t>A19</t>
  </si>
  <si>
    <t>System umożliwia nadawanie tymczasowych dostępów użytkownikom na określony czas lub zakres funkcjonalny.</t>
  </si>
  <si>
    <t>Konfigurowanie polityk bezpieczeństwa, w tym zarządzanie dostępem do danych na poziomie pól, modułów i dokumentów</t>
  </si>
  <si>
    <t>A20</t>
  </si>
  <si>
    <t>System umożliwia definiowanie polityk bezpieczeństwa na poziomie pól, modułów, procesów i dokumentów.</t>
  </si>
  <si>
    <t>Zarządzanie hasłami i ustawieniami bezpieczeństwa, w tym wymuszanie polityk haseł oraz MFA (Multi-Factor Authentication)</t>
  </si>
  <si>
    <t>A21</t>
  </si>
  <si>
    <t>System wspiera korporacyjne polityki haseł oraz uwierzytelnianie wieloskładnikowe.</t>
  </si>
  <si>
    <t>Definowanie interwałów czasowych w dowolnej granulacji z zachowaniem ciągłości formuł</t>
  </si>
  <si>
    <t>A22</t>
  </si>
  <si>
    <t>System umożliwia definiowanie dowolnych interwałów czasowych z zachowaniem ciągłości formuł obliczeniowych.</t>
  </si>
  <si>
    <t>Możliwość przeliczania wielkości  w oparciu o uproszczone reguły na wybranych interwałach czasowych  (np., dane roczne na kwartały, miesiace, itd.)</t>
  </si>
  <si>
    <t>A23</t>
  </si>
  <si>
    <t>Automatyczne rozbijanie i agregowanie danych pomiędzy różnymi granularnościami czasowymi.</t>
  </si>
  <si>
    <t>Definowanie dowolnych reguł agregacji danych (m.in. w odniesieniu do różnych interwałów czasowych np. definiowalna, odmienna szczegółowość w danym okresie planistycznym)</t>
  </si>
  <si>
    <t>A24</t>
  </si>
  <si>
    <t>Definiowalne reguły agregacji danych dla różnych okresów i scenariuszy planistycznych.</t>
  </si>
  <si>
    <t>GUI dostępne w języku polskim i angielskim</t>
  </si>
  <si>
    <t>A25</t>
  </si>
  <si>
    <t>Interfejs użytkownika dostępny w języku polskim i angielskim.</t>
  </si>
  <si>
    <t>Możliwość dodawania obsługi innych języków do GUI</t>
  </si>
  <si>
    <t>A26</t>
  </si>
  <si>
    <t>Możliwość rozszerzenia GUI o kolejne języki zgodnie z potrzebami spółek GK ORLEN.</t>
  </si>
  <si>
    <t>GUI dostępne innych językach a przede wszystkim krajów w których istnieją spółki należące do GK ORLEN (np. Norwegia, Niemcy, Czechy, Litwa)</t>
  </si>
  <si>
    <t>A27</t>
  </si>
  <si>
    <t>Wbudowane narzędzia analizy trendów, detekcji anomalii i wsparcia ML.</t>
  </si>
  <si>
    <t>Wsparcie narzędzi statystycznych (analiza trendów, ML, inne) w ramach EPM</t>
  </si>
  <si>
    <t>A28</t>
  </si>
  <si>
    <t>Asystent AI wspierający użytkowników w analizie danych, interpretacji wyników oraz realizacji zadań systemowych.</t>
  </si>
  <si>
    <t>Dostępność Asystenta AI</t>
  </si>
  <si>
    <t>A29</t>
  </si>
  <si>
    <t>Dostępne predefiniowane modele forecastingowe oparte o ML i szeregi czasowe.</t>
  </si>
  <si>
    <t>Gotowe modele prognostyczne (forecasting) wykorzystujące algorytmy ML i czasowe modele szeregów czasowych.</t>
  </si>
  <si>
    <t>A30</t>
  </si>
  <si>
    <t>Możliwość wyboru algorytmów prognostycznych; w części realizowana poprzez integrację z zewnętrznymi platformami ML.</t>
  </si>
  <si>
    <t>Możliwość wyboru algorytmu: Amazon Forecast (Prophet, DeepAR+), AutoML, statyczne modele.</t>
  </si>
  <si>
    <t>A31</t>
  </si>
  <si>
    <t>Uczenie modeli na danych wewnętrznych i zewnętrznych (makro, rynkowe).</t>
  </si>
  <si>
    <t>Wkaźnik zaufania - Możliwość uczenia modeli na danych wewnętrznych + zewnętrznych (np. czynniki makro, pogoda, popyt)</t>
  </si>
  <si>
    <t>A32</t>
  </si>
  <si>
    <t>Każda prognoza opatrzona wskaźnikiem zaufania (confidence).</t>
  </si>
  <si>
    <t>Wskaźnik zaufania - Każda prognoza wygenerowana przez AI/ML ma wskaźnik zaufania (confidence).</t>
  </si>
  <si>
    <t>A33</t>
  </si>
  <si>
    <t>Możliwość definiowania reguł automatycznej akceptacji prognoz lub kierowania ich do weryfikacji.</t>
  </si>
  <si>
    <t>Wskaźnik zaufania - Umożliwia decydowanie, które dane zaakceptować automatycznie, a które przejrzeć ręcznie.</t>
  </si>
  <si>
    <t>A34</t>
  </si>
  <si>
    <t>Wyjaśnialność prognoz dostępna w ograniczonym zakresie lub poprzez komponenty zewnętrzne.</t>
  </si>
  <si>
    <t>Forecasting Explainability - umożliwia wskazanie czynników wpływających na prognozę (np. które zmienne były kluczowe w decyzji modelu).</t>
  </si>
  <si>
    <t>A35</t>
  </si>
  <si>
    <t>Identyfikacja kluczowych czynników wpływających na wynik prognozy.</t>
  </si>
  <si>
    <t>A1. Funkcjonalność opracowania raportu podsumowującego wnioski z M1. Podsumowanie ma na celu weryfikację ​zmian, które nastąpiły w otoczeniu wewnętrznym i zewnętrznym organizacji. Raport zawierający podsumowanie wniosków może zawierać rekomendację Obszaru Strategii w zakresie wymogu zmiany DRS. Opracowanie wytycznych dla planowania strategicznego (proces DRS).</t>
  </si>
  <si>
    <t>Możliwość budowania / modyfikowania/ kopiowania /kopiowania algorytmów i formuł przez usera biznesowego zgodnie z przyznanymi uprawnieniami</t>
  </si>
  <si>
    <t>B1</t>
  </si>
  <si>
    <t>System umożliwia użytkownikowi biznesowemu, zgodnie z nadanymi uprawnieniami, tworzenie, modyfikację i kopiowanie reguł obliczeniowych, algorytmów i formuł wykorzystywanych w modelach.</t>
  </si>
  <si>
    <t>Możliwość budowania / modyfikowania/ kopiowania  formatek planistycznych przez usera biznesowego zgodnie z przyznanymi uprawnieniami</t>
  </si>
  <si>
    <t>B2</t>
  </si>
  <si>
    <t>System umożliwia użytkownikowi biznesowemu, zgodnie z nadanymi uprawnieniami, budowę, modyfikację i kopiowanie formularzy oraz formatek (wejściowych i wynikowych) wykorzystywanych w procesach.</t>
  </si>
  <si>
    <t>Możliwość budowania / modyfikowania/ kopiowania  zależności pomiędzy poszczególnymi wielkościami zgodnie z przyznanymi uprawnieniami</t>
  </si>
  <si>
    <t>B3</t>
  </si>
  <si>
    <t xml:space="preserve">System umożliwia użytkownikowi biznesowemu, zgodnie z nadanymi uprawnieniami, definiowanie i modyfikację zależności pomiędzy wielkościami planistycznymi i raportowymi (logika powiązań). </t>
  </si>
  <si>
    <t>Możliwość budowania / modyfikowania/ kopiowania  face'ów sprawozdawczych i zarządczych zgodnie z przyznanymi uprawnieniami</t>
  </si>
  <si>
    <t>B4</t>
  </si>
  <si>
    <t xml:space="preserve">System umożliwia użytkownikowi biznesowemu, zgodnie z nadanymi uprawnieniami, budowę i modyfikację układów sprawozdawczych i zarządczych (w tym prezentacji wyników / „face’ów”). </t>
  </si>
  <si>
    <t>Możliwość budowania / modyfikowania/ kopiowania dowolnych agregatów danych zgodnie z przyznanymi uprawnieniami</t>
  </si>
  <si>
    <t>B5</t>
  </si>
  <si>
    <t>System umożliwia użytkownikowi biznesowemu, zgodnie z nadanymi uprawnieniami, tworzenie i modyfikację agregatów danych oraz reguł agregacji na różnych poziomach hierarchii.</t>
  </si>
  <si>
    <t>Możliwość drill down danych</t>
  </si>
  <si>
    <t>B6</t>
  </si>
  <si>
    <t>System zapewnia możliwość analizy typu drill‑down/drill‑through, umożliwiającej przejście z poziomu agregacji do danych źródłowych w ramach nadanych uprawnień.</t>
  </si>
  <si>
    <t>Dostępność supermarketów analitycznych na żądanie: Możliwość grupowania zestawów danych w domeny, dzięki czemu są one dostępne dla użytkowników biznesowych bez konieczności programowania  zgodnie z przyznanymi uprawnieniami</t>
  </si>
  <si>
    <t>B7</t>
  </si>
  <si>
    <t>System zapewnia mechanizm „supermarketu analitycznego” (self‑service), umożliwiający grupowanie zbiorów danych w domeny i udostępnianie ich użytkownikom biznesowym bez konieczności programowania, w ramach nadanych uprawnień.</t>
  </si>
  <si>
    <t>Predefiniowane i konfigurowalne szablony i modele wspomagające obsługę procesów analizy finansowej</t>
  </si>
  <si>
    <t>B8</t>
  </si>
  <si>
    <t xml:space="preserve">System zapewnia predefiniowane oraz konfigurowalne szablony i modele wspierające analizy finansowe, w tym analizy odchyleń, trendów oraz wariantów/scenariuszy. </t>
  </si>
  <si>
    <t>B9</t>
  </si>
  <si>
    <t>System zapewnia centralne zarządzanie portfelem inicjatyw, programów i projektów strategicznych wraz z ich powiązaniem z celami strategicznymi, segmentami, liniami biznesowymi oraz właścicielami biznesowymi.</t>
  </si>
  <si>
    <t>B10</t>
  </si>
  <si>
    <t>System zapewnia wsparcie oceny, porównywania i priorytetyzacji inicjatyw inwestycyjnych w oparciu o kryteria finansowe i pozafinansowe, wartość strategiczną, ryzyka oraz ograniczenia kapitałowe i zasobowe.</t>
  </si>
  <si>
    <t>B11</t>
  </si>
  <si>
    <t xml:space="preserve">System zapewnia wsparcie procesów strategicznej alokacji kapitału na poziomie portfela, w tym bilansowania portfela projektów rozwojowych i utrzymaniowych oraz dostosowywania portfela do założeń strategii i strategii finansowej. </t>
  </si>
  <si>
    <t>B12</t>
  </si>
  <si>
    <t>System zapewnia realizację analiz portfelowych, wariantowych i scenariuszowych (w tym analiz typu what‑if) na potrzeby decyzji inwestycyjnych, planowania strategicznego oraz przeglądów strategicznych.</t>
  </si>
  <si>
    <t>B13</t>
  </si>
  <si>
    <t xml:space="preserve">System zapewnia kaskadowanie celów strategicznych na inicjatywy i projekty oraz monitorowanie ich kontrybucji do realizacji strategii (powiązanie cel–inicjatywa–projekt–portfel). </t>
  </si>
  <si>
    <t>B14</t>
  </si>
  <si>
    <t>System zapewnia agregację danych portfelowych, finansowych i operacyjnych na potrzeby okresowych przeglądów strategicznych oraz wsparcie przygotowania materiału decyzyjnego dla ciał zarządczych.</t>
  </si>
  <si>
    <t>B15</t>
  </si>
  <si>
    <t>System zapewnia wsparcie zarządzania zmianą portfela w trakcie roku, w tym identyfikację odchyleń oraz wsparcie decyzji dotyczących przyspieszania, wstrzymywania, modyfikacji lub zakończenia inicjatyw (elastyczność kapitałowa).</t>
  </si>
  <si>
    <t>B16</t>
  </si>
  <si>
    <t xml:space="preserve">System zapewnia identyfikację, agregację i analizę ryzyk oraz szans na poziomie portfela inicjatyw i projektów wraz z oceną wpływu na realizację celów strategicznych oraz decyzje alokacyjne. </t>
  </si>
  <si>
    <t>B17</t>
  </si>
  <si>
    <t xml:space="preserve">System zapewnia wsparcie alokacji kapitału w oparciu o porównywalną ocenę wartości inicjatyw i projektów (finansowej i pozafinansowej) zgodnie z przyjętymi ramami wartości (value framework) i priorytetami strategicznymi. </t>
  </si>
  <si>
    <t>A1. Funkcjonalność umożliwiająca opracowanie kluczowych aspiracji organizacji i kierunkowej akcpetacji ich założeń.</t>
  </si>
  <si>
    <t>Zarządzanie procesem decyzyjnym i akceptacjami: parametryzacja ścieżek akceptacji / zatwierdzania / opiniowania  bezpośrednio w narzędziu</t>
  </si>
  <si>
    <t>D1</t>
  </si>
  <si>
    <t>System zapewnia obsługę procesu decyzyjnego i akceptacji poprzez parametryzację ścieżek akceptacji / zatwierdzania / opiniowania bezpośrednio w narzędziu.</t>
  </si>
  <si>
    <t>Możliwość budowy workflow na dawolnych poziomach (procesy, podprocesy, itd.) zgodnie z przyznanymi uprawnieniami</t>
  </si>
  <si>
    <t>D2</t>
  </si>
  <si>
    <t xml:space="preserve">System umożliwia budowę i modyfikację workflow na dowolnych poziomach (procesy, podprocesy, kroki), zgodnie z nadanymi uprawnieniami. </t>
  </si>
  <si>
    <t>Możliwość budowy harmonogramów i nadzoru ich realizacji (monitoring procesów, podprocesów, kroków) zgodnie z przyznanymi uprawnieniami</t>
  </si>
  <si>
    <t>D3</t>
  </si>
  <si>
    <t>System umożliwia budowę harmonogramów i nadzór nad ich realizacją (monitoring procesów/podprocesów/kroków) wraz z kontrolą terminów.</t>
  </si>
  <si>
    <t>Możliwość nadawana ról w procesach dla poszczególnych userów.</t>
  </si>
  <si>
    <t>D4</t>
  </si>
  <si>
    <t>System umożliwia nadawanie ról w procesach oraz przypisywanie ról do użytkowników/grup użytkowników.</t>
  </si>
  <si>
    <t>Mozliwośc uwzględniania / nie uwzględniania danych jednostek gospodarczych</t>
  </si>
  <si>
    <t>D5</t>
  </si>
  <si>
    <t xml:space="preserve">System umożliwia uwzględnianie lub wykluczanie danych wybranych jednostek gospodarczych w ramach realizowanego procesu (zgodnie z regułami). </t>
  </si>
  <si>
    <t>Generowanie map procesów i matrix RASCI</t>
  </si>
  <si>
    <t>D6</t>
  </si>
  <si>
    <t>System umożliwia generowanie map procesów oraz matryc odpowiedzialności (RASCI) w oparciu o zdefiniowany workflow i role.</t>
  </si>
  <si>
    <t>Bieżący monitoring procesu i budowa dashbordów w tym zakresie</t>
  </si>
  <si>
    <t>D7</t>
  </si>
  <si>
    <t>System zapewnia bieżący monitoring przebiegu procesu oraz możliwość budowy dashboardów prezentujących statusy etapów, terminowość i postęp.</t>
  </si>
  <si>
    <t>Definiowanie reguł automatycznego przypisania zadania do wybranego: użytkownika, grupy użytkowników, roli</t>
  </si>
  <si>
    <t>D8</t>
  </si>
  <si>
    <t>System umożliwia definiowanie reguł automatycznego przypisania zadania do użytkownika, grupy użytkowników lub roli.</t>
  </si>
  <si>
    <t>Eskalacja zadania wewnątrz narzędzia</t>
  </si>
  <si>
    <t>D9</t>
  </si>
  <si>
    <t>System umożliwia eskalację zadania wewnątrz narzędzia (np. do przełożonego/administratora procesu) na podstawie zdefiniowanych reguł.</t>
  </si>
  <si>
    <t>W przypadku braku realizacji zadania w wyznaczonym terminie automatyczne anulowanie zadania lub  przepisanie go do innego użytkownika</t>
  </si>
  <si>
    <t>D10</t>
  </si>
  <si>
    <t xml:space="preserve">System umożliwia automatyczne anulowanie zadania lub jego przepisanie do innego użytkownika w przypadku braku realizacji w określonym terminie (zgodnie z regułami). </t>
  </si>
  <si>
    <t>Wbudowane narzędzie do monitoringu SLA i identyfikacji wąskich gardeł (bottlenecks)</t>
  </si>
  <si>
    <t>D11</t>
  </si>
  <si>
    <t>System zapewnia monitoring SLA oraz identyfikację wąskich gardeł (bottlenecks) w przebiegu procesu.</t>
  </si>
  <si>
    <t>Śledzenie historii wykonanych zmian wraz z timestampem i użytkownikiem (audit trail) np. akceptacji i odrzuceń z poziomu administratora biznesowego</t>
  </si>
  <si>
    <t>D12</t>
  </si>
  <si>
    <t xml:space="preserve">System zapewnia audit trail działań procesowych (w tym akceptacji/odrzuceń) z informacją o użytkowniku i znaczniku czasu. </t>
  </si>
  <si>
    <t xml:space="preserve">Tworzenie automatycznych powiadomień i przypomnień dla użytkowników, informujące o zmianie statusu zadania/etapu, aktualizacji informacji czy przypisaniu nowego zadania do użytkownika wraz z informacją o czasie realizacji i właścicielu zadania </t>
  </si>
  <si>
    <t>D13</t>
  </si>
  <si>
    <t xml:space="preserve">System umożliwia tworzenie automatycznych powiadomień i przypomnień o zmianie statusu zadania/etapu, aktualizacji informacji oraz przypisaniu zadania (z terminem i właścicielem). </t>
  </si>
  <si>
    <t xml:space="preserve">Definiowanie automatycznych ścieżek przepływu pracy (workflow) z możliwością tworzenia sekwencyjnych, równoległych, warunkowych i zapętlonych strumieni zadań </t>
  </si>
  <si>
    <t>D14</t>
  </si>
  <si>
    <t>System umożliwia definiowanie automatycznych workflow (sekwencyjnych, równoległych, warunkowych i zapętlonych)</t>
  </si>
  <si>
    <t>Konfiguracja triggerów wywołujących kolejną akcję po wykonaniu poprzedniej</t>
  </si>
  <si>
    <t>D15</t>
  </si>
  <si>
    <t xml:space="preserve">System umożliwia konfigurację triggerów uruchamiających kolejną akcję po spełnieniu warunku lub zakończeniu poprzedniego kroku. </t>
  </si>
  <si>
    <t>Wbudowane narzędzie do testowania zbudowanych ścieżek przepływu pracy</t>
  </si>
  <si>
    <t>D16</t>
  </si>
  <si>
    <t>System zapewnia wbudowane narzędzie do testowania i walidacji zdefiniowanych ścieżek workflow przed uruchomieniem produkcyjnym.</t>
  </si>
  <si>
    <t>Zarządzanie i wizualizacja zdefiniowanych przepływów prac z możliwością monitorowania postępu realizacji pracy w ramach zdefiniowanego workflow wraz z możliwością zostawiania komentarzy do poszczególnych etapów procesu</t>
  </si>
  <si>
    <t>D17</t>
  </si>
  <si>
    <t>System zapewnia zarządzanie i wizualizację przepływów pracy z możliwością monitorowania postępu realizacji oraz komentowania na poziomie etapów.</t>
  </si>
  <si>
    <t>Tworzenie zadań w ramach przepływu pracy z przypisaną datą wykonania, właścicielem zadania, informacjami oraz powiadomieniami odnośnie przypisania oraz wykonania</t>
  </si>
  <si>
    <t>D18</t>
  </si>
  <si>
    <t>System umożliwia tworzenie zadań w ramach workflow z datą wykonania, właścicielem zadania oraz informacjami kontekstowymi.</t>
  </si>
  <si>
    <t>Dynamiczne definiowanie terminu wykonania na bazie zdefiniowanych reguł, wraz z możliwością uwzględniania dni ustawowo wolnych od pracy w różnych krajach</t>
  </si>
  <si>
    <t>D19</t>
  </si>
  <si>
    <t>System umożliwia dynamiczne wyznaczanie terminów w oparciu o reguły oraz uwzględnianie dni ustawowo wolnych od pracy w różnych krajach.</t>
  </si>
  <si>
    <t>Budowanie harmonogramów procesu planowania z uwzględnieniem oceny procesu planowania</t>
  </si>
  <si>
    <t>D20</t>
  </si>
  <si>
    <t>System umożliwia budowanie harmonogramów procesu planowania (w tym iteracji/ocen procesu) z możliwością aktualizacji w trakcie cyklu.</t>
  </si>
  <si>
    <t>D21</t>
  </si>
  <si>
    <t>System umożliwia definiowanie ról „właściciela procesu” oraz „właściciela kroku” i ich raportowanie w przebiegu procesu.</t>
  </si>
  <si>
    <t>D22</t>
  </si>
  <si>
    <t>System umożliwia rejestrowanie decyzji procesowych wraz z uzasadnieniem oraz powiązaniem z obiektem (np. inicjatywa/projekt/cel).</t>
  </si>
  <si>
    <t>D23</t>
  </si>
  <si>
    <t xml:space="preserve">System umożliwia prowadzenie komunikacji kontekstowej w ramach procesu (komentarze, @wzmianki, historia dyskusji) jako alternatywę dla komunikacji mailowej. </t>
  </si>
  <si>
    <t>D24</t>
  </si>
  <si>
    <t>System umożliwia tworzenie szablonów workflow dla powtarzalnych procesów oraz ich ponowne wykorzystanie w kolejnych cyklach.</t>
  </si>
  <si>
    <t>D25</t>
  </si>
  <si>
    <t>System umożliwia definiowanie reguł blokad/odblokowań edycji danych w zależności od statusu etapu procesu (lock/unlock).</t>
  </si>
  <si>
    <t>D26</t>
  </si>
  <si>
    <t>System umożliwia definiowanie progów eskalacji oraz wielopoziomowych ścieżek eskalacyjnych (np. użytkownik → lider → właściciel procesu).</t>
  </si>
  <si>
    <t>D27</t>
  </si>
  <si>
    <t>System umożliwia raportowanie terminowości realizacji zadań (on‑time/late) wraz z analizą przyczyn opóźnień (w formie pól/komentarzy).</t>
  </si>
  <si>
    <t>D28</t>
  </si>
  <si>
    <t>System umożliwia obsługę zadań równoległych i zależności pomiędzy zadaniami (dependency management) w ramach workflow.</t>
  </si>
  <si>
    <t>D29</t>
  </si>
  <si>
    <t>System umożliwia definiowanie reguł walidacyjnych bramek (gate checks) warunkujących przejście do kolejnego etapu.</t>
  </si>
  <si>
    <t>D30</t>
  </si>
  <si>
    <t xml:space="preserve">System umożliwia agregowanie statusów wielu procesów w widokach portfelowych (np. dashboard właściciela procesów). </t>
  </si>
  <si>
    <t>D31</t>
  </si>
  <si>
    <t>System umożliwia eksport informacji o przebiegu procesu (statusy, SLA, logi) do formatów raportowych (np. XLSX/PDF) zgodnie z uprawnieniami.</t>
  </si>
  <si>
    <t>D32</t>
  </si>
  <si>
    <t>System umożliwia parametryzację wymaganych pól/artefaktów dla etapów procesu (np. wymagany załącznik, wymagany komentarz, wymagane uzasadnienie).</t>
  </si>
  <si>
    <t>D33</t>
  </si>
  <si>
    <t xml:space="preserve">System umożliwia prowadzenie rejestru odstępstw od procesu (deviations) wraz z akceptacją odstępstwa i audytem. </t>
  </si>
  <si>
    <t>D34</t>
  </si>
  <si>
    <t>System umożliwia wersjonowanie definicji procesu/workflow (zmiany konfiguracji procesu) wraz z historią zmian i autorem.</t>
  </si>
  <si>
    <t>D35</t>
  </si>
  <si>
    <t>System umożliwia wskazanie i raportowanie ról oraz odpowiedzialności w ramach procesu w sposób umożliwiający audyt i zgodność (compliance).</t>
  </si>
  <si>
    <t>A2. Strategia korporacyjna: rozwój hipotez strategicznych wraz z opracoawniem wniosków, priorytetyzacja, tworzenie scenariuszy strategicznych, Systemowa inkorporacja założeń makroekonomicznych oraz regulacji zmapowanych do struktur bizneosowych (hipotezy strategiczne, segmenty, programy, inicjatywy strategiczne)</t>
  </si>
  <si>
    <t>Gromadzenie, konsolidacja i alokacja danych finansowych (wraz z wyłączeniami konsolidacyjnymi) zgodnie z regułami MSSF na różnych poziomach organizacyjnych na poziomie grupy, zależnych grup kapitałowych, spółek zależnych, segmentów, lini biznesowych i planów operacyjnych (sprzedaży, produkcji, mediów, wybranych pozycji przychodów i kosztów), w układzie zarządczym i sprawozdawczym.</t>
  </si>
  <si>
    <t>E1</t>
  </si>
  <si>
    <t>System zapewnia wsparcie procesu strategicznej alokacji kapitału poprzez definiowanie ram, kryteriów oraz ograniczeń decyzyjnych dla portfela inicjatyw i projektów. Ocena inicjatyw operacjonallizacji strategii wg 5 stopniowej skali (zgodny ze ścieżką strategiczną, do obseracji, do naprawy, opoźniony do rewizji) ocena wpływu wyników strategicznej analizy zewnętrznej oraz ocena konkurencji na realizację strategii, opracowanie i ocena hipotez strategicznych, formułowanie pytań strategicznych z blokowaymi odopwiedziami, formułowanie rekomendacji strategicznych</t>
  </si>
  <si>
    <t>Możliwość oznaczenia, uzgodnienia i zarządzania transakcjami i przepływami wewnątrzgrupowymi (ilościowo, wartościowo)</t>
  </si>
  <si>
    <t>E2</t>
  </si>
  <si>
    <t xml:space="preserve">System umożliwia priorytetyzację inicjatyw i projektów w ramach portfela z uwzględnieniem ograniczeń kapitałowych, zasobowych i strategicznych. </t>
  </si>
  <si>
    <t>Ustalanie i modyfikacja reguł konsolidacji i alokacji danych finansowych na różnych poziomach organizacyjnych</t>
  </si>
  <si>
    <t>E3</t>
  </si>
  <si>
    <t>System umożliwia budowę i porównywanie alternatywnych wariantów portfela (scenariusze portfelowe) w ramach procesu alokacji kapitału.</t>
  </si>
  <si>
    <t>Automatyczna konsolidacja danych w oparciu zmienne parametry konsolidacyjne (kontrola (tak /nie), jedn. stowarzyszona, JV)</t>
  </si>
  <si>
    <t>E4</t>
  </si>
  <si>
    <t xml:space="preserve">System umożliwia optymalizację portfela projektów pod kątem realizacji celów strategicznych, efektywności kapitałowej oraz akceptowalnego poziomu ryzyka. </t>
  </si>
  <si>
    <t>Mozliwość uwzględniania / nie uwzględniania danych jednostek gospodarczych</t>
  </si>
  <si>
    <t>E5</t>
  </si>
  <si>
    <t>System umożliwia bilansowanie portfela projektów rozwojowych, utrzymaniowych i regulacyjnych w ramach dostępnych limitów kapitałowych.</t>
  </si>
  <si>
    <t>Proces konsolidacji zgodny z regułami MSR i rach. zarządczą</t>
  </si>
  <si>
    <t>E6</t>
  </si>
  <si>
    <t>System umożliwia uwzględnianie zależności pomiędzy inicjatywami i projektami (np. sekwencyjność, wzajemne wykluczanie, synergie) w procesie optymalizacji portfela.</t>
  </si>
  <si>
    <t>Reguły konsolidacyjne obejmujące co najmniej: eliminacje transakcji wewnątrzgrupowych, eliminacje kapitału/inwestycji, zmiany w strukturze grupy.</t>
  </si>
  <si>
    <t>E7</t>
  </si>
  <si>
    <t xml:space="preserve">System umożliwia ocenę wpływu decyzji portfelowych na kluczowe wskaźniki strategiczne i finansowe (np. EBITDA, ROCE, CAPEX). </t>
  </si>
  <si>
    <t>Możliwość zmiany reguł dla nowych scenariuszy/okresów.</t>
  </si>
  <si>
    <t>E8</t>
  </si>
  <si>
    <t>System umożliwia porównywanie portfeli w horyzoncie wieloletnim, z uwzględnieniem zmienności warunków makroekonomicznych i rynkowych.</t>
  </si>
  <si>
    <t>Możliwość zmiany struktury grupy dla nowych scenariuszy/okresów.</t>
  </si>
  <si>
    <t>E9</t>
  </si>
  <si>
    <t xml:space="preserve">System umożliwia agregację portfeli na poziomie segmentów, linii biznesowych oraz całej Grupy. </t>
  </si>
  <si>
    <t>Walidacja danych, tj. sprawdzenie zgodności danych z określonymi regułami.</t>
  </si>
  <si>
    <t>E10</t>
  </si>
  <si>
    <t>System umożliwia przygotowanie rekomendowanego portfela inwestycyjnego do zatwierdzenia przez ciała decyzyjne (np. KSK, Zarząd).</t>
  </si>
  <si>
    <t>Możliwość wprowadzania korekt przed administratora.</t>
  </si>
  <si>
    <t>E11</t>
  </si>
  <si>
    <t>System umożliwia zarządzanie zmianami w portfelu w trakcie roku (dodawanie, wstrzymywanie, modyfikacja, zakończenie inicjatyw).</t>
  </si>
  <si>
    <t>E12</t>
  </si>
  <si>
    <t>System umożliwia analizę wpływu zmian portfela na realizację strategii oraz kluczowe parametry finansowe.</t>
  </si>
  <si>
    <t>E13</t>
  </si>
  <si>
    <t>System umożliwia dynamiczne przesuwanie inicjatyw i projektów w czasie z uwzględnieniem efektów portfelowych.</t>
  </si>
  <si>
    <t>E14</t>
  </si>
  <si>
    <t>System umożliwia identyfikację inicjatyw krytycznych z perspektywy realizacji strategii oraz ograniczeń zasobowych.</t>
  </si>
  <si>
    <t>E15</t>
  </si>
  <si>
    <t>System umożliwia symulację decyzji typu „przyspieszyć / opóźnić / wstrzymać” na poziomie portfela.</t>
  </si>
  <si>
    <t>E16</t>
  </si>
  <si>
    <t>System umożliwia monitorowanie wykorzystania przyznanych limitów kapitałowych na poziomie portfela.</t>
  </si>
  <si>
    <t>E17</t>
  </si>
  <si>
    <t>System umożliwia identyfikację i raportowanie konfliktów alokacyjnych pomiędzy inicjatywami.</t>
  </si>
  <si>
    <t>E18</t>
  </si>
  <si>
    <t>System umożliwia dokumentowanie decyzji zmian portfelowych wraz z uzasadnieniem biznesowym.</t>
  </si>
  <si>
    <t>E19</t>
  </si>
  <si>
    <t>System umożliwia analizę odporności portfela na zmiany warunków zewnętrznych (stress‑test portfela).</t>
  </si>
  <si>
    <t>E20</t>
  </si>
  <si>
    <t xml:space="preserve">System umożliwia porównywanie portfela bazowego z portfelami alternatywnymi. </t>
  </si>
  <si>
    <t>E21</t>
  </si>
  <si>
    <t xml:space="preserve">System umożliwia ocenę inicjatyw i projektów w oparciu o zdefiniowany model wartości (value framework). </t>
  </si>
  <si>
    <t>E22</t>
  </si>
  <si>
    <t>System umożliwia porównywanie inicjatyw o różnym charakterze (finansowe, regulacyjne, ESG, strategiczne).</t>
  </si>
  <si>
    <t>E23</t>
  </si>
  <si>
    <t>System umożliwia agregację ryzyk i szans na poziomie portfela inwestycyjnego.</t>
  </si>
  <si>
    <t>E24</t>
  </si>
  <si>
    <t xml:space="preserve">System umożliwia ocenę wpływu ryzyk portfelowych na realizację celów strategicznych. </t>
  </si>
  <si>
    <t>E25</t>
  </si>
  <si>
    <t>System umożliwia identyfikację inicjatyw o najwyższej kontrybucji do realizacji strategii.</t>
  </si>
  <si>
    <t>E26</t>
  </si>
  <si>
    <t>System umożliwia analizę trade‑offów pomiędzy wartością, ryzykiem i czasem realizacji inicjatyw.</t>
  </si>
  <si>
    <t>E27</t>
  </si>
  <si>
    <t>System umożliwia klasyfikację inicjatyw według archetypów strategicznych (np. wzrostowe, defensywne, transformacyjne).</t>
  </si>
  <si>
    <t>E28</t>
  </si>
  <si>
    <t xml:space="preserve">System umożliwia przygotowanie materiałów decyzyjnych dla przeglądów strategicznych. </t>
  </si>
  <si>
    <t>E29</t>
  </si>
  <si>
    <t>System umożliwia śledzenie realizacji decyzji portfelowych w czasie.</t>
  </si>
  <si>
    <t>E30</t>
  </si>
  <si>
    <t>System umożliwia analizę odchyleń pomiędzy zatwierdzonym a realizowanym portfelem.</t>
  </si>
  <si>
    <t>E31</t>
  </si>
  <si>
    <t xml:space="preserve">System umożliwia prowadzenie analiz scenariuszowych typu what‑if na poziomie portfela. </t>
  </si>
  <si>
    <t>E32</t>
  </si>
  <si>
    <t xml:space="preserve">System umożliwia wykorzystanie zaawansowanej analityki oraz AI/ML do identyfikacji zależności i wzorców w portfelu. </t>
  </si>
  <si>
    <t>E33</t>
  </si>
  <si>
    <t>System umożliwia predykcję wpływu decyzji portfelowych na realizację celów strategicznych.</t>
  </si>
  <si>
    <t>E34</t>
  </si>
  <si>
    <t>System umożliwia rekomendowanie wariantów portfela w oparciu o zdefiniowane kryteria decyzyjne.</t>
  </si>
  <si>
    <t>E35</t>
  </si>
  <si>
    <t>System umożliwia dokumentowanie i archiwizację scenariuszy portfelowych oraz decyzji strategicznych.</t>
  </si>
  <si>
    <t xml:space="preserve">A2. Opracowanie strategicznych kierunków rozwoju. Opracowanie wysokopoziomowego modelu pozwalającego na: badanie założeń strategii, badanie odporności strategii na potencjalne scenariusze alternatywne na bazie modelu wejściowego. </t>
  </si>
  <si>
    <t>Wybór i implementacja algorytmów prognostycznych dla różnych kategorii przychodów i kosztów. Definiowanie części pozycji kosztowych na podstawie określonych logik i założeń makroekonomicznych, a także dodawanie manualnych korekt na różnych poziomach hierarchii organizacyjnej i segmentowej przez uzytkowanika zgodnie z przyznanymi uprawnieniami</t>
  </si>
  <si>
    <t>F1</t>
  </si>
  <si>
    <t>System umożliwia analizę wpływu poszczególnych projektów i inicjatyw strategicznych na wyniki oraz strukturę portfela, w tym poprzez włączanie i wyłączanie projektów w wariantach decyzyjnych.</t>
  </si>
  <si>
    <t>Wprowadzanie i zarządzanie danymi finansowymi w ujęciu kasowym i memoriałowym</t>
  </si>
  <si>
    <t>F2</t>
  </si>
  <si>
    <t>System umożliwia dynamiczne przesuwanie inwestycji w czasie z uwzględnieniem efektu portfelowego oraz zależności pomiędzy projektami.</t>
  </si>
  <si>
    <t>Analizę wpływu konkretnych projektów na plan finansowy z wykorzystaniem danych generowanych przez proces oceny projektów inwestycyjnych (np. włączanie i wyłączanie inwestycji)</t>
  </si>
  <si>
    <t>F3</t>
  </si>
  <si>
    <t>System umożliwia przeprowadzanie analiz scenariuszowych z uwzględnieniem zmiennych makroekonomicznych, rynkowych i regulacyjnych na potrzeby oceny odporności portfela strategicznego.</t>
  </si>
  <si>
    <t xml:space="preserve">Dynamiczne przesuwanie inwestycji w czasie, z uwzględnieniem efektu portfelowego (wpływem na kluczowe wartości finansowe i operacyjne bazowego scenariusza bazowego): przessuwanie inwestycji w czasie, aletowanie w przypadku wpływu na prjekty powiązane </t>
  </si>
  <si>
    <t>F4</t>
  </si>
  <si>
    <t>System umożliwia definiowanie sposobu planowania wykorzystywanego w analizach portfelowych (manualne, regułowe, statystyczne).</t>
  </si>
  <si>
    <t>Przeprowadzanie analiz scenariuszowych z uwzględnieniem zmieniających się warunków makroekonomicznych, rynkowych, regulacyjnych, operacyjnych oraz kosztowych zgodnie z wymogami biznesowymi Wprowadzenie warunków brzegowych do optymalizacji strategii organizacji, takich jak poziom zadłużenia, produkcji, udział rynkowy itp. i alertowanie w przypadku ich niedotrzymywania</t>
  </si>
  <si>
    <t>F5</t>
  </si>
  <si>
    <t>System umożliwia zarządzanie wersjami scenariuszy i wariantów wykorzystywanych w procesach SPM.</t>
  </si>
  <si>
    <t>swobodna parametryzacja, np. dywidendy na poziomie spółek w oparciu o dowolne parametry</t>
  </si>
  <si>
    <t>F6</t>
  </si>
  <si>
    <t>System umożliwia tworzenie scenariuszy biznesowych oraz stress‑testów w celu porównywania wariantów portfela strategicznego.</t>
  </si>
  <si>
    <t>swobodna parametryzacja cashpoolingu w zakresie doistepnych limitów, kosztów przychodów, automatycznego spłacania, zaciągania zgodnie z przyjętymi kryteriamy wykorzystania danych źródeł finansowania</t>
  </si>
  <si>
    <t>F7</t>
  </si>
  <si>
    <t>System umożliwia analizę typu drill‑down w celu identyfikacji źródeł wpływu projektów na wyniki portfela.</t>
  </si>
  <si>
    <t>swobodna parametryzacja zadłużenia: rożne rodzaje kredytów i pożyczek, obligacje , dokapitalizowania, różne sposoby kalkulacji kosztów, przychodów z uch tytułów, wyznaczanie lmitów na dowolnym poziomie organizacyjnym (spółka, segment, projekt_,itp..)</t>
  </si>
  <si>
    <t>F8</t>
  </si>
  <si>
    <t>System umożliwia analizę wskaźnikową wariantów portfela na różnych poziomach agregacji.</t>
  </si>
  <si>
    <t>swobodna parametryzacja kapitału pracującego; cykle inkasa należności, faktoring, zobowiazań na dowolnym poziomie (klient/dostawca, grupa klientów/dostawców, kanały dystrybucji, kraje, segmenty. Linie biz, spółk, itp.)</t>
  </si>
  <si>
    <t>F9</t>
  </si>
  <si>
    <t>System umożliwia analizę zależności pomiędzy planami finansowymi i inwestycyjnymi w kontekście decyzji portfelowych.</t>
  </si>
  <si>
    <t>swobodna parametryzacja kapitału pracującego w zakresie rozliczeń z tytułu podatków i opłat</t>
  </si>
  <si>
    <t>F10</t>
  </si>
  <si>
    <t>System umożliwia przeliczanie danych na nowe układy zarządcze w celu porównywania scenariuszy portfela.System umożliwia przeliczanie danych na nowe układy zarządcze w celu porównywania scenariuszy portfela.</t>
  </si>
  <si>
    <t>parametryzacja,udziału partnerów biznesowych w projektach lub spółkach z wplywem na sposób finansowania i konsolidacji</t>
  </si>
  <si>
    <t>F11</t>
  </si>
  <si>
    <t>System umożliwia wprowadzanie korekt scenariuszowych przez uprawnionych użytkowników na potrzeby decyzji portfelowych.</t>
  </si>
  <si>
    <t>Możliwość swobodnej parametryzacji sposobu planowania (manualne, wielkosci z poprzednich okresów, ustalania dowolnych reguł w oparciu o dane wykonane lub szczegółowo zaplanowane) na dowolnym poziomie planistycznym (kont, grupa kont pozycje sprawozdawcze, Segment, spółka).</t>
  </si>
  <si>
    <t>F12</t>
  </si>
  <si>
    <t>System umożliwia porównanie planów, prognoz i danych wykonania w celu oceny realizacji wariantów portfela.</t>
  </si>
  <si>
    <t xml:space="preserve">Tworzenie formularzy oraz formatek planistycznych i wynikowych do zbierania danych wraz z ich harmonogramem. </t>
  </si>
  <si>
    <t>F13</t>
  </si>
  <si>
    <t>System umożliwia powiązanie scenariuszy portfelowych z założeniami makroekonomicznymi i operacyjnymi.</t>
  </si>
  <si>
    <t>Tworzenie, modyfikowanie, agregacja i zarządzanie planami budżetowymi oraz prognozami finansowymi na różnych poziomach granularności i w różnych perspektywach czasowych (miesiąc, kwartał, rok, dwa lata)</t>
  </si>
  <si>
    <t>F14</t>
  </si>
  <si>
    <t>System umożliwia kaskadowanie aspiracji strategicznych na poziom portfela inicjatyw i projektów.</t>
  </si>
  <si>
    <t>Możliwość zarządzania wersjami planów</t>
  </si>
  <si>
    <t>F15</t>
  </si>
  <si>
    <t>System umożliwia generowanie prognoz wykorzystywanych do porównywania wariantów portfela.</t>
  </si>
  <si>
    <t>Tworzenie scenariuszy biznesowych i finansowych, przeprowadzanie analiz scenariuszowych oraz stress testów w zależności od zmieniających się założeń (modelowanie scenariuszowe np. analiza what-if)</t>
  </si>
  <si>
    <t>F16</t>
  </si>
  <si>
    <t>System umożliwia porównywanie wariantów portfela w różnych horyzontach czasowych.</t>
  </si>
  <si>
    <t>Automatyczne generowanie składników sprawozdań finansowych według układu sprawozdawczego i zarządczego, z możliwością modyfikacji wyglądu rachunków (face-y) oraz planowania i zarządzania określonymi pozycjami zgodnie z wyznaczonymi celami i założeniami.</t>
  </si>
  <si>
    <t>F17</t>
  </si>
  <si>
    <t>System umożliwia kaskadowanie aspiracji i limitów w strukturze organizacyjnej w analizach portfelowych.</t>
  </si>
  <si>
    <t>Analiza drill-down danych np. finansowych, budżetowych, planistycznych oraz inwestycyjnych</t>
  </si>
  <si>
    <t>F18</t>
  </si>
  <si>
    <t>System umożliwia przesuwanie aspiracji i limitów budżetowych pomiędzy jednostkami w ramach wariantów portfela.</t>
  </si>
  <si>
    <t>A2. Ustalenie planu strategicznego: cele strategiczne w postaci konkretnych, mierzalnych rezultatów, które mają wyniknąć z realizacji strategii i będą spójne z wartościami organizacji (sKPI), wysokopoziomowo określone sposoby osiągnięcia celów w postaci programów i inicjatyw strategicznych, dalsze kroki (harmonogram dalszych działań, np. procesu operacjonalizacji, monitorowania, opracowania strategii funkcjonalnych).</t>
  </si>
  <si>
    <t>Możliwość przyporządkowania koszów stałych do danych formuł na dowolnych poziomach agregacji</t>
  </si>
  <si>
    <t>G1</t>
  </si>
  <si>
    <t>System umożliwia definiowanie i utrzymywanie celów strategicznych w postaci mierzalnych rezultatów (sKPI) wraz z ich hierarchią i relacjami.</t>
  </si>
  <si>
    <t>Możliwość decydowania o poziomach planowania kosztów stałych w odniesieniu do wybranych pozycji, obiektów i agregatów. Wprowadzanie limitów, challangów, wytycznych. Z funkcją automatycznej weryfikacji tych wytycznych. Zablokowanie możliwości wpisywania danych powyżej wyznaczonego limitu. Limit może byc ustalony per: kategoria kosztowa, koszty total, Spółka, segment, obszar.</t>
  </si>
  <si>
    <t>G2</t>
  </si>
  <si>
    <t>System umożliwia powiązanie celów strategicznych z programami, inicjatywami i projektami w portfelu, umożliwiając ocenę ich kontrybucji do realizacji strategii.</t>
  </si>
  <si>
    <t xml:space="preserve">Możliwość analiz i porównań planu w rożnych wersjach (scenariuszach), w porównaniu do prognozy, wykonania na dowolnych wymiarach (np. w czasie, w przestrzeni - bechmarki wewnętrzne i zewnętrzne) </t>
  </si>
  <si>
    <t>G3</t>
  </si>
  <si>
    <t>System umożliwia agregację i dekompozycję celów strategicznych w strukturze organizacyjnej oraz portfelowej (top‑down / bottom‑up).</t>
  </si>
  <si>
    <t>Możliwość automatyzacji planowana w oparciu o rozwiązania statystyczne, ML, AI , wskaźnikowe, dane z wykonania z kilku ostatnich lat</t>
  </si>
  <si>
    <t>G4</t>
  </si>
  <si>
    <t>System umożliwia monitorowanie stopnia realizacji celów strategicznych na poziomie portfela inicjatyw i projektów.</t>
  </si>
  <si>
    <t>Asysta statystyczna ML, analiza trendów, inne na etapie planowania wielkości kosztów stałych, możliwość samodzielnego ustawiania reguł statystycznych (potrzebuję wiedzieć jaką metodą, z wykorzystaniem jakich danych została opracowana dana wartość)</t>
  </si>
  <si>
    <t>G5</t>
  </si>
  <si>
    <t>System umożliwia identyfikację luk pomiędzy zakładanymi celami strategicznymi a wynikami wynikającymi z aktualnego portfela inicjatyw.</t>
  </si>
  <si>
    <t>G6</t>
  </si>
  <si>
    <t>System umożliwia analizę wpływu zmian w portfelu (dodanie/usunięcie/przesunięcie inicjatyw) na realizację celów strategicznych.</t>
  </si>
  <si>
    <t xml:space="preserve">Reguły walidacji dowolnych wielkości - ustanawianie / modyfikacje / reguły walidacji </t>
  </si>
  <si>
    <t>G7</t>
  </si>
  <si>
    <t>System umożliwia definiowanie i zarządzanie KPI strategicznymi wykorzystywanymi w przeglądach portfela i strategii.</t>
  </si>
  <si>
    <t>Analiza odchyleń od wybranej wilekości (okres do okresu, plan do wykonania, plan do planu, do prognozy, do średnich z danego okresu)</t>
  </si>
  <si>
    <t>G8</t>
  </si>
  <si>
    <t>System umożliwia prezentację KPI strategicznych w ujęciu portfelowym, segmentowym i czasowym.</t>
  </si>
  <si>
    <t>Możliwość predefinowania reguł planistycznych dla wybranych pozycji i ich agregatów.</t>
  </si>
  <si>
    <t>G9</t>
  </si>
  <si>
    <t>System umożliwia analizę odchyleń realizacji KPI strategicznych wraz z identyfikacją inicjatyw/projektów wpływających na odchylenia.</t>
  </si>
  <si>
    <t>Możliwość odnajdywania i testowania wzajemnych zależności wskazanych pozycji.</t>
  </si>
  <si>
    <t>G10</t>
  </si>
  <si>
    <t>System umożliwia porównywanie realizacji KPI strategicznych pomiędzy wariantami portfela i scenariuszami strategicznymi.</t>
  </si>
  <si>
    <t>Wprowadzanie i zarządzanie danymi w ujęciu kasowym i memoriałowym</t>
  </si>
  <si>
    <t>G11</t>
  </si>
  <si>
    <t>System umożliwia okresowy przegląd strategiczny oparty o dane portfelowe, KPI i scenariusze (np. przegląd roczny/kwartalny).</t>
  </si>
  <si>
    <t>Parametryzacja i kalkulacja cykli inkasa zobowiązań</t>
  </si>
  <si>
    <t>G12</t>
  </si>
  <si>
    <t>System umożliwia przygotowanie materiałów decyzyjnych na potrzeby przeglądu strategicznego (widoki, dashboardy, raporty decyzyjne).</t>
  </si>
  <si>
    <t>Prognozowanie z uwzględnieniem obliga (zaciągniętych zobowiązań)</t>
  </si>
  <si>
    <t>G13</t>
  </si>
  <si>
    <t>System umożliwia rejestrowanie decyzji strategicznych wynikających z przeglądu portfela wraz z ich uzasadnieniem i wpływem na portfel.</t>
  </si>
  <si>
    <t>Możliwośc podziału na koszty zewnętrzne i wewnętrzne (w ramach Grupy Orlen), plus reguły konsolidacyjne</t>
  </si>
  <si>
    <t>G14</t>
  </si>
  <si>
    <t>System umożliwia ocenę potrzeby aktualizacji strategii w oparciu o dane z realizacji portfela oraz zmian w otoczeniu (makro/rynkowym/regulacyjnym).</t>
  </si>
  <si>
    <t>G15</t>
  </si>
  <si>
    <t>System umożliwia analizę wpływu alternatywnych wariantów strategii na strukturę i wyniki portfela inicjatyw.</t>
  </si>
  <si>
    <t>G16</t>
  </si>
  <si>
    <t>System umożliwia symulację skutków zmiany priorytetów strategicznych dla istniejącego portfela projektów.</t>
  </si>
  <si>
    <t>G17</t>
  </si>
  <si>
    <t>System umożliwia monitorowanie realizacji strategii w horyzoncie wieloletnim z wykorzystaniem danych portfelowych.</t>
  </si>
  <si>
    <t>G18</t>
  </si>
  <si>
    <t>System umożliwia zapewnienie pełnej ścieżki audytowej decyzji strategicznych (cele → portfel → decyzje → korekty).</t>
  </si>
  <si>
    <t>A3. Operacjonalizacja strategii: Ustalenie optymalnego portfolio projektów określanego w ramach włączenia projektów realizujących inicjatywy strategiczne określonych w ramach operacjonalizacji do procesu strategicznej alokacji kapitału</t>
  </si>
  <si>
    <t>Automatyczne zasilanie sprawozdań finansowych danymi dotyczącymi projektów inwestycyjnych, zapewniając spójność i aktualność raportów.</t>
  </si>
  <si>
    <t>H1</t>
  </si>
  <si>
    <t>System umożliwia monitorowanie realizacji portfela inicjatyw i projektów strategicznych w oparciu o zdefiniowane wskaźniki, statusy i kamienie milowe.</t>
  </si>
  <si>
    <t>Możliwość listowania, filtrowania i sortowania programów, inicjatyw, linii biznesowych i projektów</t>
  </si>
  <si>
    <t>H2</t>
  </si>
  <si>
    <t>System umożliwia listowanie, filtrowanie i sortowanie inicjatyw, programów i projektów według kryteriów strategicznych, finansowych i organizacyjnych.</t>
  </si>
  <si>
    <t>Dostęp do źródłowych danych wskaźników:</t>
  </si>
  <si>
    <t>H3</t>
  </si>
  <si>
    <t>System zapewnia dostęp do danych źródłowych wykorzystywanych do oceny portfela, umożliwiając weryfikację i analizę przyczyn odchyleń.</t>
  </si>
  <si>
    <t>Zapewnienie wglądu do danych, z których wynikają wyliczone wskaźniki, umożliwiając dokładną analizę i weryfikację</t>
  </si>
  <si>
    <t>H4</t>
  </si>
  <si>
    <t>System umożliwia analizę kontrybucji poszczególnych inicjatyw i projektów do realizacji celów strategicznych.</t>
  </si>
  <si>
    <t>Zbieranie i raportowanie danych zgodnie z wymaganiami w zakresie ESG, Taksonomii oraz innych zidentyfikowanych istotnych obszarów tematycznych</t>
  </si>
  <si>
    <t>H5</t>
  </si>
  <si>
    <t>System umożliwia agregację danych portfelowych na potrzeby monitorowania realizacji strategii w ujęciu segmentowym i horyzontalnym.</t>
  </si>
  <si>
    <t>Możliwość dynamicznego dostosowania raportów według ustalonych kategorii lub przedziałów czasowych</t>
  </si>
  <si>
    <t>H6</t>
  </si>
  <si>
    <t>System umożliwia dynamiczne dostosowanie widoków portfela według zdefiniowanych przekrojów (np. czas, segment, priorytet strategiczny).</t>
  </si>
  <si>
    <t>Automatyczne odświeżanie raportów i przeliczanie kluczowych wskaźników zgodnie z wymaganiami użytkownika.</t>
  </si>
  <si>
    <t>H7</t>
  </si>
  <si>
    <t>System umożliwia automatyczne odświeżanie danych portfelowych oraz przeliczanie wskaźników wykorzystywanych w przeglądach strategicznych.</t>
  </si>
  <si>
    <t>Generowanie automatycznych alertów dotyczących wyliczonych wskaźników oraz utrzymania raportów, informujących użytkowników o wskazanych  zmianach.</t>
  </si>
  <si>
    <t>H8</t>
  </si>
  <si>
    <t>System umożliwia generowanie alertów w przypadku istotnych odchyleń od założeń portfela (np. budżet, harmonogram, KPI strategiczne).</t>
  </si>
  <si>
    <t>Automatyczne generowanie raportu do formatu pdf/pptx/xlsx</t>
  </si>
  <si>
    <t>H9</t>
  </si>
  <si>
    <t>System umożliwia przygotowanie raportów decyzyjnych dla ciał zarządczych (np. Zarząd, KSK) w oparciu o aktualny stan portfela.</t>
  </si>
  <si>
    <t>Ekstrakcja danych (np. rozliczeniowych) w formacie płaskim (np. CSV) w określonych układach, wspierająca elastyczność w zarządzaniu danymi.</t>
  </si>
  <si>
    <t>H10</t>
  </si>
  <si>
    <t>System umożliwia eksport raportów portfelowych do standardowych formatów (np. PDF, PPTX, XLSX) na potrzeby procesu decyzyjnego.</t>
  </si>
  <si>
    <t>Zbieranie statystyk dot. aktywności użytkowników raportów (np. częstotliwość wykorzystania, odbiorcy)</t>
  </si>
  <si>
    <t>H11</t>
  </si>
  <si>
    <t>System umożliwia porównywanie stanu portfela w różnych punktach czasu oraz pomiędzy wariantami decyzyjnymi.</t>
  </si>
  <si>
    <t>Generowanie raportów na różnych poziomach agregacji z możliwością drill-down</t>
  </si>
  <si>
    <t>H12</t>
  </si>
  <si>
    <t>System umożliwia drill‑down z poziomu raportu portfelowego do poziomu inicjatywy lub projektu w celu analizy przyczyn.</t>
  </si>
  <si>
    <t>H13</t>
  </si>
  <si>
    <t>System umożliwia rejestrowanie komentarzy i wyjaśnień decyzyjnych bezpośrednio w kontekście raportu lub inicjatywy.</t>
  </si>
  <si>
    <t xml:space="preserve">Narzędzie powinno umożliwiać raportowanie w różnym układzie np. segmentowym z uwzględnieniem wyłączeń transakcji pomiędzy segmentami oraz tworzenie raportów ad-hoc na zasadzie self-service (wykresy Gantta, pulpity nawigacyjne, wskaźniki KPI itp.) </t>
  </si>
  <si>
    <t>H14</t>
  </si>
  <si>
    <t>System umożliwia wsparcie okresowego przeglądu strategicznego poprzez zestawienie danych portfelowych, KPI i scenariuszy.</t>
  </si>
  <si>
    <t>Automatyczne generowanie i dystrybucja raportów dla określonych cykli raportowania statusu</t>
  </si>
  <si>
    <t>H15</t>
  </si>
  <si>
    <t>System umożliwia identyfikację inicjatyw i projektów krytycznych z punktu widzenia realizacji strategii.</t>
  </si>
  <si>
    <t>Automatyczne komunikowanie zmian w raportach użytkownikom w oparciu o zdefiniowane reguły</t>
  </si>
  <si>
    <t>H16</t>
  </si>
  <si>
    <t>System umożliwia monitorowanie wpływu decyzji portfelowych na realizację strategii w ujęciu dynamicznym.</t>
  </si>
  <si>
    <t>Walidacja zmian w oparciu o zdefiniowane kryteria i harmonogramy</t>
  </si>
  <si>
    <t>H17</t>
  </si>
  <si>
    <t>System umożliwia archiwizację wyników przeglądów strategicznych wraz z decyzjami i ich uzasadnieniem.</t>
  </si>
  <si>
    <t>Predefiniowane/wbudowane formularze, szablony i formaty raportów</t>
  </si>
  <si>
    <t>H18</t>
  </si>
  <si>
    <t>System zapewnia ścieżkę audytową zmian portfela wynikających z decyzji strategicznych.</t>
  </si>
  <si>
    <t>Wbudowane konektory/narzędzia zapewniające dostęp do wybranych danych za pomocą innych narzędzi (np. PowerBI)</t>
  </si>
  <si>
    <t>H19</t>
  </si>
  <si>
    <t>System umożliwia zarządzanie operacyjne dla właściciela inicjatywy jej postawowywmi parametrami: CAPEX, EBITDA, realizacją KPI'ów inicjatywy strategicznej wizualizacja wykonania vs. Ścieżka strategiczna, zarządzanie realizacją projektów operacjonalizacji strategii,</t>
  </si>
  <si>
    <t>Analiza wyników finansowych, trendów oraz odchyleń oraz przyczyn odchyleń (analiza przyczynowa, waterfall)</t>
  </si>
  <si>
    <t>H20</t>
  </si>
  <si>
    <t xml:space="preserve">Ocena wpływu włączania i wyłączania projektów operacjonalizacji strateegii na cele strategiczne (pokrycie luki do celu) uwolnienie CAPEX </t>
  </si>
  <si>
    <t>Porównanie planowanych danych z danymi wykonania lat ubiegłych</t>
  </si>
  <si>
    <t>H21</t>
  </si>
  <si>
    <t>Możlwość powiązania projektów współzależnych od siebie</t>
  </si>
  <si>
    <t>E1. Optymalizacja portfolio:określenie strategicznych założeń do realizacji procesu strategicznej alokacji kapitału, ustalenie kryteriów, ram i ograniczeń, priorytetyzacja pod założone warunki przegowe, ustalenie i przekazanie zoptymalizowanego portfela dla danej linii biznesowej / inicjatywy strategicznej. Integracja portfeli przekazanych przez linie biznesowe / inicjatywy w zoptymalizowany portfel dla segmentu biznesowego.  Weryfikacja wyników procesu strategicznej alokacji kapitału.  Wygenrowanie raportu zoptymalizowanego portfela do zatwierdzenia przez Komitet Strategii Koncernu</t>
  </si>
  <si>
    <t>Administrowanie bazy wskaźników: Zarządzanie bazą wskaźników, w tym ich definicją, metodą obliczenia oraz grupowaniem.</t>
  </si>
  <si>
    <t>I1</t>
  </si>
  <si>
    <t>System umożliwia administrowanie bazą wskaźników wykorzystywanych do oceny portfela inicjatyw i projektów, w tym definiowanie metod kalkulacji oraz grupowanie wskaźników na potrzeby decyzji strategicznych.</t>
  </si>
  <si>
    <t>Porównanie planów z określonymi aspiracjami i limitami budżetowymi</t>
  </si>
  <si>
    <t>I2</t>
  </si>
  <si>
    <t>System umożliwia porównywanie wariantów portfela względem zdefiniowanych aspiracji strategicznych i limitów kapitałowych.</t>
  </si>
  <si>
    <t>Analiza wskaźników: Analiza wskaźników finansowych, takich jak rentowność, płynność i zadłużenie.</t>
  </si>
  <si>
    <t>I3</t>
  </si>
  <si>
    <t>System umożliwia analizę wskaźnikową wariantów portfela (np. rentowność, profil ryzyka) w ujęciu zagregowanym, na potrzeby wyboru wariantu decyzyjnego.</t>
  </si>
  <si>
    <t>Analiza Przepływów Pieniężnych: Śledzenie i analiza przepływów pieniężnych w organizacji.</t>
  </si>
  <si>
    <t>I4</t>
  </si>
  <si>
    <t>System umożliwia analizę przepływów pieniężnych na poziomie portfela w zakresie niezbędnym do decyzji alokacyjnych.</t>
  </si>
  <si>
    <t>wymaganie powiązane z:Treasury System</t>
  </si>
  <si>
    <t>Analiza Rentowności Produktów: Ocena rentowności poszczególnych produktów i usług.</t>
  </si>
  <si>
    <t>I5</t>
  </si>
  <si>
    <t>System umożliwia ocenę wpływu poszczególnych inicjatyw i projektów na wyniki portfela w przekroju produktowym lub biznesowym.</t>
  </si>
  <si>
    <t>wymaganie powiązane z: PPM Clarity</t>
  </si>
  <si>
    <t>Analiza Segmentów: Analiza rentowności różnych segmentów biznesowych i geograficznych.</t>
  </si>
  <si>
    <t>I6</t>
  </si>
  <si>
    <t>System umożliwia analizę portfela w przekrojach segmentowych i geograficznych na potrzeby optymalizacji alokacji kapitału.</t>
  </si>
  <si>
    <t>Możliwość powiązania i synchronizacji planów finansowych z planami operacyjnymi (np. sprzedaży, produkcji, HR, inwestycji).</t>
  </si>
  <si>
    <t>I7</t>
  </si>
  <si>
    <t>System umożliwia powiązanie i synchronizację danych planistycznych z inicjatywami i projektami w celu analizy wariantów portfela.</t>
  </si>
  <si>
    <t>Możliwość tworzenia złożonych relacji między modelami (np. koszt jednostkowy z modelu produkcji wpływa na plan finansowy).</t>
  </si>
  <si>
    <t>I8</t>
  </si>
  <si>
    <t>System umożliwia modelowanie zależności pomiędzy elementami portfela w celu oceny efektów pośrednich decyzji alokacyjnych.</t>
  </si>
  <si>
    <t>Możliwość porównywania scenariuszy między obszarami (np. sprzedaż vs produkcja, sprzedaż vs zasoby ludzkie).</t>
  </si>
  <si>
    <t>I9</t>
  </si>
  <si>
    <t>System umożliwia porównywanie scenariuszy portfela pomiędzy różnymi obszarami i wariantami strategicznymi.</t>
  </si>
  <si>
    <t>Sandboxy dla planowania symulacyjnego z możliwością publikacji wyników do planu głównego.</t>
  </si>
  <si>
    <t>I10</t>
  </si>
  <si>
    <t>System umożliwia prowadzenie analiz typu what‑if oraz symulacji wariantów portfela w środowisku decyzyjnym.</t>
  </si>
  <si>
    <t>Automatyczne propagowanie zmian planistycznych między modelami zgodnie z ustalonymi regułami.</t>
  </si>
  <si>
    <t>I11</t>
  </si>
  <si>
    <t>System umożliwia propagowanie zmian w portfelu pomiędzy wariantami scenariuszowymi w sposób kontrolowany.</t>
  </si>
  <si>
    <t>Spójny, jednolity interfejs do wszystkich modeli planistycznych.</t>
  </si>
  <si>
    <t>I12</t>
  </si>
  <si>
    <t>System zapewnia spójne widoki portfela i scenariuszy niezależnie od źródeł danych (EPM/PPM/BI)</t>
  </si>
  <si>
    <t>Wspólne mechanizmy przeglądu, zatwierdzania i monitorowania postępu planów.</t>
  </si>
  <si>
    <t>I13</t>
  </si>
  <si>
    <t>System umożliwia przegląd i zatwierdzanie wariantów portfela w ramach procesu strategicznej alokacji kapitału.</t>
  </si>
  <si>
    <t>Budowa cykli rozliczeniowych na potrzeby kalkulacji kosztów wtórnych, rozliczenia planu, wyznaczenia stawek na działania.</t>
  </si>
  <si>
    <t>I14</t>
  </si>
  <si>
    <t>System umożliwia ocenę wariantów portfela z uwzględnieniem ograniczeń budżetowych i zasobowych.</t>
  </si>
  <si>
    <t>Możliwość retrakcji/ekstrakcji planu do systemu transakcyjnego.</t>
  </si>
  <si>
    <t>I15</t>
  </si>
  <si>
    <t>System umożliwia przekazywanie zatwierdzonych wariantów portfela do dalszych procesów realizacyjnych (np. PPM/EPM).</t>
  </si>
  <si>
    <t xml:space="preserve">Możliwość kontroli wykorzystania budżetów w zdefiniowanych okresach raportowych z opcją wysyłania powiadomień o przekroczeniach. </t>
  </si>
  <si>
    <t>I16</t>
  </si>
  <si>
    <t>System umożliwia monitorowanie realizacji decyzji portfelowych oraz sygnalizowanie istotnych odchyleń.</t>
  </si>
  <si>
    <t>Systemowa integracja z zewnętrznymi narzędziami do budowania planów operacyjne w tym PIMS - system do optymalizacji panu produkcji.</t>
  </si>
  <si>
    <t>I17</t>
  </si>
  <si>
    <t>System umożliwia integrację z narzędziami wspierającymi realizację projektów w zakresie niezbędnym do monitorowania portfela.</t>
  </si>
  <si>
    <t>G1.1 Strategiczna analiza otoczenia zewnętrznego: ocena i priorytetyzacja wniosków z strategicznej analizy otoczenia zewnętrzengo, kierunków strategicznych reazliowanych przez konkurentów (poziom segmetnów i/lub programów operacjonalizacji strategii) na bazie dostępnych strumieni informacji (raporty, informacje biznesowe, wnioski z wizyt referencyjnych itp). Obszar Strategii przeprowadza dogłębną analizę zebranych danych, aby zidentyfikować potencjalne zagrożenia i szanse dla organizacji. Analiza ta ocenia, jak zmiany w otoczeniu zewnętrznym mogą wpłynąć na funkcjonowanie organizacji, co pozwala jej na przygotowanie się do nowych warunków rynkowych.</t>
  </si>
  <si>
    <t>Automatyczne generowanie propozycji celów na podstawie zdefiniowanej logiki</t>
  </si>
  <si>
    <t>J1</t>
  </si>
  <si>
    <t>System umożliwia automatyczne generowanie propozycji celów strategicznych na podstawie zdefiniowanej logiki, danych portfelowych oraz wyników analiz strategicznych.</t>
  </si>
  <si>
    <t>Tworzenie Kart Celów na podstawie listy celów, wskaźników, KPIs strategicznych, hierarchii</t>
  </si>
  <si>
    <t>J2</t>
  </si>
  <si>
    <t>System umożliwia tworzenie Kart Celów Strategicznych obejmujących cele, sKPI, progi realizacji oraz ich powiązanie z portfelem inicjatyw i projektów.</t>
  </si>
  <si>
    <t>Agregacja i deagregacja różnych Kart Celów w matrycę celów oraz automatyczna kaskada celów w głąb hierarchii organizacyjnej.</t>
  </si>
  <si>
    <t>J3</t>
  </si>
  <si>
    <t>System umożliwia agregację i dekompozycję Kart Celów Strategicznych w strukturze celów (top‑down / bottom‑up) z zachowaniem spójności portfelowej.</t>
  </si>
  <si>
    <t>Przypisywanie celów i grup celów z Karty Celów do konkretnych pracowników oraz grup pracowników.</t>
  </si>
  <si>
    <t>J4</t>
  </si>
  <si>
    <t>System umożliwia powiązanie Kart Celów Strategicznych z inicjatywami i projektami w portfelu w celu oceny ich kontrybucji do realizacji strategii.</t>
  </si>
  <si>
    <t xml:space="preserve">Definiowanie poziomów spełnienia celów zgodnie z funkcjonująymi regulaminami  - ilość poziomów może być różna np. 3 ,4 z ograniczeniem (np. 120%, 100%, 80%) na dany rok finansowy. </t>
  </si>
  <si>
    <t>J5</t>
  </si>
  <si>
    <t>System umożliwia definiowanie poziomów realizacji celów strategicznych (np. progi realizacji) wykorzystywanych w przeglądach strategicznych.</t>
  </si>
  <si>
    <t>Monitoring poziomu realizacji celów ilośćiowych i jakościowych wraz z notyfikacją użytkowników o postępie i odchyleniach od założeń</t>
  </si>
  <si>
    <t>J6</t>
  </si>
  <si>
    <t>System umożliwia monitorowanie realizacji celów strategicznych (ilościowych i jakościowych) na poziomie portfela inicjatyw wraz z sygnalizacją odchyleń.</t>
  </si>
  <si>
    <t>Obsługa procesu korekt i odwołań do rozliczenia kart celów, od złożenia fromularza z korektą po uwzględnienie korekty / rozpatrzenie odwołania</t>
  </si>
  <si>
    <t>J7</t>
  </si>
  <si>
    <t>System umożliwia obsługę korekt celów strategicznych wynikających ze zmian w portfelu lub otoczeniu zewnętrznym.</t>
  </si>
  <si>
    <t>Kopiowanie zbioru celów przypisanych do jednego pracownika na innych pracowników</t>
  </si>
  <si>
    <t>J8</t>
  </si>
  <si>
    <t>System umożliwia kopiowanie i modyfikację zestawów celów strategicznych na potrzeby porównań wariantów strategii.</t>
  </si>
  <si>
    <t>Powiązanie realizacji celów strategicznych, sposobu ich raportwania i planowania z celami MBO dla wybranch grup interesareiuszy.</t>
  </si>
  <si>
    <t>J9</t>
  </si>
  <si>
    <t>System umożliwia powiązanie realizacji celów strategicznych z portfelem inicjatyw w sposób umożliwiający ocenę wpływu zmian portfelowych.</t>
  </si>
  <si>
    <t>Predefiniowane/wbudowane szablony i modele wspomagające obsługę procesu MBO, możliwość ich tworzenia i modyfikacji</t>
  </si>
  <si>
    <t>J10</t>
  </si>
  <si>
    <t>System umożliwia wykorzystanie predefiniowanych szablonów Kart Celów Strategicznych na potrzeby przeglądu strategicznego.</t>
  </si>
  <si>
    <t>Bieżące korygowanie realizacji celów w związku ze zmianami wskaźników makroekonomicznych oraz innych zdarzeń</t>
  </si>
  <si>
    <t>J11</t>
  </si>
  <si>
    <t>System umożliwia bieżące korygowanie realizacji celów strategicznych w związku ze zmianami wskaźników makroekonomicznych i regulacyjnych.</t>
  </si>
  <si>
    <t>Rozliczenie realizacji celów np. na podstawie modelu rozliczeniowego, danych z wykonania oraz korekt</t>
  </si>
  <si>
    <t>J12</t>
  </si>
  <si>
    <t>System umożliwia ocenę realizacji celów strategicznych w oparciu o dane portfelowe oraz scenariusze strategiczne.</t>
  </si>
  <si>
    <t>Obsługa zgłoszeń korekt i odwołań do rozliczenia kart celów</t>
  </si>
  <si>
    <t>J13</t>
  </si>
  <si>
    <t>System umożliwia rejestrowanie decyzji dotyczących zmian celów strategicznych wraz z ich uzasadnieniem i wpływem na portfel.</t>
  </si>
  <si>
    <t>Stworzenie formularza do zgłaszania korekt i odwołań do rozliczeń kart celów</t>
  </si>
  <si>
    <t>J14</t>
  </si>
  <si>
    <t>System umożliwia wizualizację struktury celów strategicznych (np. drzewka celów) wraz z powiązaniami portfelowymi.</t>
  </si>
  <si>
    <t>Agregacja i dekompozycja różnych Kart Celów w matrycę celów oraz automatyczna kaskada celów w głąb hierarchii organizacyjnej</t>
  </si>
  <si>
    <t>J15</t>
  </si>
  <si>
    <t>System umożliwia agregację i prezentację realizacji celów strategicznych w ujęciu portfelowym na potrzeby przeglądu strategicznego.</t>
  </si>
  <si>
    <t>Powiązanie realizacji celów strategicznych z celami MBO dla wybranych grup interesariuszy</t>
  </si>
  <si>
    <t>J16</t>
  </si>
  <si>
    <t>System umożliwia monitorowanie wpływu zmian w portfelu inicjatyw na realizację celów strategicznych w horyzoncie wieloletnim.</t>
  </si>
  <si>
    <t>Możliwośc definowania grup interesariuszy na potrzeby MBO</t>
  </si>
  <si>
    <t>J17</t>
  </si>
  <si>
    <t>System zapewnia ścieżkę audytową zmian celów strategicznych oraz decyzji powiązanych z portfelem inicjatyw.</t>
  </si>
  <si>
    <t>Budowa i możliwość wizualizacji drzewek celów</t>
  </si>
  <si>
    <t>J18</t>
  </si>
  <si>
    <t>System umożliwia archiwizację historycznych wersji celów strategicznych wykorzystywanych w procesach SPM.</t>
  </si>
  <si>
    <t>G.1.2 Dashborady do monitorowania strategii korporacyjnej. Pobranie, Analiza i opracowanie wniosków w zakresie odchyleń w realizacji celów strategicznych na potrzeby aktualizacji strategii. Generowanie raportów z realizacji strategii korporacyjnej odnoszące się do wpływu czynników makroekonomicznych, regulacyjnych, realizacji założeń strategii w podziale na semgnety i KPI strategiczne (komentarz wyjaśnienia zdarzeń, które wpłynęł na realizację ex-post oraz wyzwań forwad-look), realizacji projektów wewnętrznch, które kontrybuują do realizacji celów oraz projektów M&amp;A, ozaczenie luki dla realizacji celu). Ujęcie realizacji strategii zrównoważonego rozwoju</t>
  </si>
  <si>
    <t>Tworzenie interaktywnych i dynamicznych dashboardów, które umożliwiają użytkownikom przeglądanie i manipulowanie danymi w czasie rzeczywistym.</t>
  </si>
  <si>
    <t>K1</t>
  </si>
  <si>
    <t>System umożliwia definiowanie i utrzymywanie listy kluczowych czynników otoczenia zewnętrznego (makroekonomicznych, regulacyjnych, rynkowych) istotnych z perspektywy strategii i portfela.</t>
  </si>
  <si>
    <t>Możliwość dodawania i konfigurowania różnych widgetów (np. wykresy, tabele, mapy) na dashboardzie według potrzeb użytkownika</t>
  </si>
  <si>
    <t>K2</t>
  </si>
  <si>
    <t>System umożliwia przypisywanie czynników otoczenia do segmentów, linii biznesowych oraz inicjatyw i projektów w portfelu.</t>
  </si>
  <si>
    <t>Personalizacja widoków dashboardów dla poszczególnych użytkowników lub grup użytkowników, dostosowanie do ich specyficznych potrzeb</t>
  </si>
  <si>
    <t>K3</t>
  </si>
  <si>
    <t>System umożliwia monitorowanie zmian w zdefiniowanych czynnikach otoczenia w cyklu okresowym (np. miesięcznym/kwartalnym) na potrzeby przeglądu strategicznego.</t>
  </si>
  <si>
    <t>Tworzenie różnych rodzajów wykresów i diagramów (liniowe, słupkowe, kołowe, itp.) do wizualizacji danych</t>
  </si>
  <si>
    <t>K4</t>
  </si>
  <si>
    <t>System umożliwia rejestrowanie istotnych zdarzeń zewnętrznych wraz z oceną ich potencjalnego wpływu na realizację strategii.</t>
  </si>
  <si>
    <t>Możliwość zagłębiania się w szczegóły danych (drill-down) oraz przechodzenia do powiązanych raportów lub dashboardów (drill-through)</t>
  </si>
  <si>
    <t>K5</t>
  </si>
  <si>
    <t>System umożliwia agregację informacji o czynnikach zewnętrznych w ujęciu portfelowym (wpływ na wiele inicjatyw/projektów).</t>
  </si>
  <si>
    <t>Dodawanie filtrów interaktywnych na dashboardach, umożliwiających użytkownikom dynamiczne zawężanie zakresu danych</t>
  </si>
  <si>
    <t>K6</t>
  </si>
  <si>
    <t>System umożliwia identyfikację czynników zewnętrznych krytycznych z punktu widzenia realizacji portfela strategicznego.</t>
  </si>
  <si>
    <t>Tworzenie raportów ad-hoc bezpośrednio z dashboardów, umożliwiające szybkie generowanie raportów na żądanie</t>
  </si>
  <si>
    <t>K7</t>
  </si>
  <si>
    <t>System umożliwia ocenę wpływu zmian w otoczeniu zewnętrznym na aktualny portfel inicjatyw i projektów.</t>
  </si>
  <si>
    <t>Możliwość zaimportowania danych z innych źródeł niż system EPM (pliki .xlsx, .csv, integracja z inymi systemami zewnętrznymi) w celu wizualizacji na potrzeby non-EPM za pomocą wbudowanego modułu wizualizacji danych w systemie EPM</t>
  </si>
  <si>
    <t>K8</t>
  </si>
  <si>
    <t>System umożliwia powiązanie czynników otoczenia z wariantami portfela i scenariuszami strategicznymi.</t>
  </si>
  <si>
    <t>Możliwość eksportowania danych i wizualizacji do różnych formatów (PDF, Excel, PowerPoint, itp.), umożliwiająca łatwe udostępnianie i prezentowanie wyników</t>
  </si>
  <si>
    <t>K9</t>
  </si>
  <si>
    <t>System umożliwia symulację wpływu wybranych zmian regulacyjnych lub rynkowych na wyniki i strukturę portfela.</t>
  </si>
  <si>
    <t>Dostępność standardowych wizualizacji (szablony samoobsługowe wbudowane w narzędzie),</t>
  </si>
  <si>
    <t>K10</t>
  </si>
  <si>
    <t>System umożliwia identyfikację inicjatyw i projektów najbardziej wrażliwych na zmiany w otoczeniu zewnętrznym.</t>
  </si>
  <si>
    <t>Samodzielna manipulacja danymi (np. tworzenie wymiarów lub agregowanie danych) na poziomie użytkownika biznesowego bez konieczności ponownej konfiguracji systemu lub angażowania dodatkowych konsultantów/programistów/specjalistów ds. systemów w celu wdrożenia zmian</t>
  </si>
  <si>
    <t>K11</t>
  </si>
  <si>
    <t>System umożliwia wykorzystanie wniosków z analizy otoczenia do rekomendowania zmian w portfelu (np. modyfikacja, przyspieszenie, wstrzymanie inicjatyw).</t>
  </si>
  <si>
    <t>Inicjowanie i zatwierdzanie zmian z poziomu dashboardu/raportu/wykresu, które zostaną skaskadowane wgłąb systemu</t>
  </si>
  <si>
    <t>K12</t>
  </si>
  <si>
    <t>System umożliwia dokumentowanie wniosków z analizy otoczenia oraz ich powiązanie z decyzjami portfelowymi.</t>
  </si>
  <si>
    <t>Możliwość przechodzenia do powiązanych raportów lub dashboardów (Drill-through)</t>
  </si>
  <si>
    <t>K13</t>
  </si>
  <si>
    <t>System umożliwia wsparcie procesu okresowej strategicznej analizy otoczenia zewnętrznego jako elementu przeglądu strategicznego.</t>
  </si>
  <si>
    <t>Dostępność supermarketów analitycznych na żądanie oferujących konfigurowalne narzędzia dedykowane użytkownikom biznesowym</t>
  </si>
  <si>
    <t>K14</t>
  </si>
  <si>
    <t>System umożliwia agregację wniosków z analizy otoczenia zewnętrznego na potrzeby przeglądu strategicznego Zarządu/KSK.</t>
  </si>
  <si>
    <t>Wysyłka raportów bezpośrednio z systemu na pocztę mailową</t>
  </si>
  <si>
    <t>K15</t>
  </si>
  <si>
    <t>System umożliwia porównywanie wniosków z analizy otoczenia pomiędzy okresami (trendowanie).</t>
  </si>
  <si>
    <t>Zarządzanie dostępem do danych na poziomie pól, modułów i dokumentów</t>
  </si>
  <si>
    <t>K16</t>
  </si>
  <si>
    <t>System umożliwia ocenę konieczności aktualizacji strategii lub portfela w oparciu o zmiany w otoczeniu zewnętrznym.</t>
  </si>
  <si>
    <t>K17</t>
  </si>
  <si>
    <t>System umożliwia rejestrowanie decyzji strategicznych wynikających z analizy otoczenia wraz z ich uzasadnieniem.</t>
  </si>
  <si>
    <t>Wspacie standardu IBCS</t>
  </si>
  <si>
    <t>K18</t>
  </si>
  <si>
    <t>System zapewnia ścieżkę audytową powiązań: czynnik zewnętrzny → wniosek → decyzja → zmiana portfela.</t>
  </si>
  <si>
    <t>ID_1</t>
  </si>
  <si>
    <t>Proces</t>
  </si>
  <si>
    <t>ID_2</t>
  </si>
  <si>
    <t>Podproces</t>
  </si>
  <si>
    <t>Działanie</t>
  </si>
  <si>
    <t>ID_3</t>
  </si>
  <si>
    <t>Produkt na wejściu (Dane wejściowe)</t>
  </si>
  <si>
    <t>Produkt na wyjściu (Dane wyjściowe)</t>
  </si>
  <si>
    <t>Opis działań w ramach kroków procesowych</t>
  </si>
  <si>
    <t>Dominujący element infrastruktury IT</t>
  </si>
  <si>
    <t>Właściciel kroku procesowego</t>
  </si>
  <si>
    <t>Komentarz do Architektury IT</t>
  </si>
  <si>
    <t>A</t>
  </si>
  <si>
    <t>Planowanie strategiczne</t>
  </si>
  <si>
    <t>A.1</t>
  </si>
  <si>
    <t>Długoterminowe Ramy Strategiczne 
("DRS")</t>
  </si>
  <si>
    <t>Podsumowanie wniosków z przeglądu strategicznego</t>
  </si>
  <si>
    <t>A.1.1</t>
  </si>
  <si>
    <t>G_2 Wnioski z rozwoju hipotez strategicznych 
G_3 Wnioski z analiz oczekiwań interesariuszy
G_14 Raport podsumowujący wnioski ze strategicznej analizy otoczenia zewnętrznego
G_21 Raport z realizacji celów strategicznych
G_27 Raport z monitorowania programów i inicjatyw strategicznych
G_34 Raport z monitorowania projektów strategicznych</t>
  </si>
  <si>
    <t>Przedstawiony G_5 Raport podsumowujący wnioski z przeglądu strategicznego</t>
  </si>
  <si>
    <t>A.1.1.1 Rozwój hipotez strategicznych (ciągła i podstawowa działalność Obszaru Strategii).
A.1.1.2 Opracowanie wniosków z analizy oczekiwań interesariuszy (m.in. inwestorów, analityków rynkowych, regulatorów).
A.1.1.3 Opracowanie wniosków z G1.1. Strategicznej analizy otoczenia zewnętrznego (w postaci analiz m.in. trendów geopolitycznych, makroekonomicznych, rynkowych i regulacyjnych). Element funkcjonalności inteligencji straegicznej i wsadu do modelu wpsierania podejmowania decyzji
A.1.1.4 Opracowanie wniosków z G1.2. Monitorowania celów strategicznych.
A.1.1.5 Opracowanie wniosków z G1.3. Monitorowania programów i inicjatyw strategicznych.
A.1.1.6 Opracowanie wniosków z G1.4. Monitorowania projektów strategicznych. 
A.1.1.7 Przygotowanie raportu podsumowującego wnioski. Podsumowanie ma na celu weryfikację ​zmian, które nastąpiły w otoczeniu wewnętrznym i zewnętrznym organizacji. Raport zawierający podsumowanie wniosków może zawierać rekomendację Obszaru Strategii w zakresie wymogu zmiany DRS.</t>
  </si>
  <si>
    <t>SPM/AIP</t>
  </si>
  <si>
    <t>Obszar Strategii (Zespół odpowiadający za monitorowanie strategii)</t>
  </si>
  <si>
    <t>Proces przeprowadzany przy wykorzystaniu platformy danych i systemów wejściowych (SPM/AIP, PPM, EPM). Powiadomienie o konieczności realizacji działania wysyłane do odpowiedzialnego za pośrednictwem systemu PPM na podstawie harmonogramu. Wizualizacje i przygotowanie interaktywnych raportów odbywa się w ramach PowerBI.</t>
  </si>
  <si>
    <t>Weryfikacja potrzeby zmiany DRS</t>
  </si>
  <si>
    <t>A.1.2</t>
  </si>
  <si>
    <t>Przedstawiony G_5 Raport podsumowujący wnioski z przeglądu strategicznego
A_14 Długoterminowe Ramy Strategiczne w wersji aktualnej na dzień przekazania</t>
  </si>
  <si>
    <t>A_1 Decyzja o potrzebie zmiany DRS</t>
  </si>
  <si>
    <t>PPM</t>
  </si>
  <si>
    <t xml:space="preserve">Obszar Strategii (Biuro Strategii i Transformacji) </t>
  </si>
  <si>
    <t>Opracowanie harmonogramu procesu zmiany DRS</t>
  </si>
  <si>
    <t>A.1.3</t>
  </si>
  <si>
    <t>A_2 Harmonogram procesu zmiany DRS</t>
  </si>
  <si>
    <t>Opracowanie i przekazanie założeń do procesu DRS</t>
  </si>
  <si>
    <t>A.1.4</t>
  </si>
  <si>
    <t>A_2 Harmonogram procesu zmiany DRS
Przedstawiony G_5 Raport podsumowujący wnioski z przeglądu strategicznego</t>
  </si>
  <si>
    <t>A_3 Założenia do procesu zmiany DRS</t>
  </si>
  <si>
    <t xml:space="preserve">Warsztaty z kluczowymi interesariuszami dot. opracowania misji i wizji </t>
  </si>
  <si>
    <t>A.1.5</t>
  </si>
  <si>
    <t>A_3 Założenia do procesu zmiany DRS
A_2 Harmonogram procesu zmiany DRS
Przedstawiony G_5 Raport podsumowujący wnioski z przeglądu strategicznego</t>
  </si>
  <si>
    <t>A_4 Wytyczne kluczowych interesariuszy w zakresie opracowania misji i wizji organizacji</t>
  </si>
  <si>
    <t xml:space="preserve">A.1.5.1 Powiadomienie o konieczności realizacji działania wysyłane do interesariuszy za pośrednictwem systemu PPM na podstawie harmonogramu.
A.1.5.2 Warsztaty z kluczowymi interesariuszami w celu określenia: 
- misji organizacji,
- wizji jej rozwoju.
A.1.5.3 Opracowanie dokumentu zawierającego wytyczne na bazie warsztatów.
</t>
  </si>
  <si>
    <t>System SPM/AIP wykorzystywany w ramach prowadzonych warsztatów do tworzenia m.in. analiz scenariuszowych. Powiadomienie o konieczności realizacji działania wysyłane do interesariuszy za pośrednictwem systemu PPM na podstawie harmonogramu.</t>
  </si>
  <si>
    <t>Określenie misji i wizji organizacji</t>
  </si>
  <si>
    <t>A.1.6</t>
  </si>
  <si>
    <t>A_3 Założenia do procesu zmiany DRS
A_4 Wytyczne kluczowych interesariuszy w zakresie opracowania misji i wizji organizacji</t>
  </si>
  <si>
    <t>A_6 Misja organizacji
A_7 Wizja organizacji</t>
  </si>
  <si>
    <t>A.1.6.1 Opracowanie misji i wizji organizacji.
A.1.6.2 Akceptacja przez kluczowych interesariuszy podczas dedykowanych warsztatów.
A.1.6.3 Wprowadzenie zaakceptowanych misji i wizji do SPM/AIP.</t>
  </si>
  <si>
    <t>Analizy wspierające określenie misji i wizji organizacji realizowane w ramach systemu SPM/AIP.</t>
  </si>
  <si>
    <t>Warsztaty z kluczowymi interesariuszami dot. opracowania kluczowych aspiracji organizacji i długoterminowego podejścia do rozwoju poszczególnych linii biznesowych</t>
  </si>
  <si>
    <t>A.1.7</t>
  </si>
  <si>
    <t>A_5 Wytyczne kluczowych interesariuszy dot. opracowania kluczowych aspiracji organizacji oraz długoterminowego podejścia do rozwoju poszczególnych linii biznesowych</t>
  </si>
  <si>
    <t xml:space="preserve">A.1.7.1 Powiadomienie o konieczności realizacji działania wysyłane do interesariuszy za pośrednictwem systemu PPM na podstawie harmonogramu.
A.1.7.2 Warsztaty z kluczowymi interesariuszami w celu:
- określenia kluczowych aspiracji organizacji,
- długoterminowego podejścia do rozwoju poszczególnych linii biznesowych​.
A.1.7.3 Opracowanie dokumentu zawierającego wytyczne na bazie warsztatów.
</t>
  </si>
  <si>
    <t>Określenie kluczowych aspiracji organizacji i długoterminowego podejścia do rozwoju poszczególnych linii biznesowych</t>
  </si>
  <si>
    <t>A.1.8</t>
  </si>
  <si>
    <t>A_3 Założenia do procesu zmiany DRS
A_5 Wytyczne kluczowych interesariuszy dot. opracowania kluczowych aspiracji organizacji oraz długoterminowego podejścia do rozwoju poszczególnych linii biznesowych</t>
  </si>
  <si>
    <t>A_8 Kluczowe aspiracje organizacji (np. net zero do 2050 roku)
A_9 Długoterminowe podejście do rozwoju poszczególnych linii biznesowych​</t>
  </si>
  <si>
    <t>A.1.8.1 Opracowanie kluczowych aspiracji organizacji.
A.1.8.2 Akceptacja przez kluczowych interesariuszy podczas dedykowanych warsztatów.
A.1.8.3 Wprowadzenie zaakceptowanych kluczowych aspiracji organizacji do SPM/AIP.</t>
  </si>
  <si>
    <t>Analizy prowadzone w SPM/AIP w celu m.in. analiz scenariuszowych.</t>
  </si>
  <si>
    <t>Przygotowanie dokumentu DRS</t>
  </si>
  <si>
    <t>A.1.9</t>
  </si>
  <si>
    <t>A_6 Misja organizacji
A_7 Wizja organizacji
A_8 Kluczowe aspiracje organizacji (np. net zero do 2050 roku)
A_9 Długoterminowe podejście do rozwoju poszczególnych linii biznesowych​</t>
  </si>
  <si>
    <t>A_10 Dokument Długoterminowych Ram Strategicznych</t>
  </si>
  <si>
    <t>PBI</t>
  </si>
  <si>
    <t>Zatwierdzenie DRS</t>
  </si>
  <si>
    <t>A.1.10</t>
  </si>
  <si>
    <t>A_6 Misja organizacji
A_7 Wizja organizacji
A_8 Kluczowe aspiracje organizacji (np. net zero do 2050 roku)
A_9 Długoterminowe podejście do rozwoju poszczególnych linii biznesowych​
A_10 Dokument Długoterminowych Ram Strategicznych</t>
  </si>
  <si>
    <t>Zatwierdzone A_6 Misja organizacji
Zatwierdzone A_7 Wizja organizacji
Zatwierdzone A_8 Kluczowe aspiracje organizacji (np. net zero do 2050 roku)
Zatwierdzone A_9 Długoterminowe podejście do rozwoju poszczególnych linii biznesowych​
Zatwierdzony A_10 Dokument Długoterminowych Ram Strategicznych</t>
  </si>
  <si>
    <t>Zarząd i Rada Nadzorcza ORLEN S.A.</t>
  </si>
  <si>
    <t>Komunikacja DRS</t>
  </si>
  <si>
    <t>A.1.11</t>
  </si>
  <si>
    <t>A_11 Komunikacja DRS do organizacji</t>
  </si>
  <si>
    <t>A.2</t>
  </si>
  <si>
    <t>Strategia korporacyjna</t>
  </si>
  <si>
    <t>A.2.1</t>
  </si>
  <si>
    <t>A.2.1.1 Rozwój hipotez strategicznych (ciągła i podstawowa działalność Obszaru Strategii).
A.2.1.2 Opracowanie wniosków z analizy oczekiwań interesariuszy (m.in. inwestorów, analityków rynkowych, regulatorów).
A.2.1.3 Opracowanie wniosków z G1.1. Strategicznej analizy otoczenia zewnętrznego (w postaci analiz m.in. trendów geopolitycznych, makroekonomicznych, rynkowych i regulacyjnych).
A.2.1.4 Opracowanie wniosków z G1.2. Monitorowania celów strategicznych.
A.2.1.5 Opracowanie wniosków z G1.3. Monitorowania programów i inicjatyw strategicznych.
A.2.1.6 Opracowanie wniosków z G1.4. Monitorowania projektów strategicznych. 
A.1.1.7 Przygotowanie raportu podsumowującego wnioski. Podsumowanie ma na celu weryfikację ​zmian, które nastąpiły w otoczeniu wewnętrznym i zewnętrznym organizacji. Raport zawierający podsumowanie wniosków może zawierać rekomendację Obszaru Strategii w zakresie wymogu zmiany Strategii korporacyjnej.</t>
  </si>
  <si>
    <t>Weryfikacja potrzeby zmiany strategii korporacyjnej</t>
  </si>
  <si>
    <t>A.2.2</t>
  </si>
  <si>
    <t>Przygotowanie harmonogramu procesu przygotowania strategii korporacyjnej</t>
  </si>
  <si>
    <t>A.2.3</t>
  </si>
  <si>
    <t>Przygotowanie założeń do procesu przygotowania strategii korporacyjnej</t>
  </si>
  <si>
    <t>A.2.4</t>
  </si>
  <si>
    <t>Zebranie danych wejściowych do procesu przygotowania strategii korporacyjnej</t>
  </si>
  <si>
    <t>A.2.5</t>
  </si>
  <si>
    <t>PD</t>
  </si>
  <si>
    <t>Obszar Kontrolingu  (Kontrolingi Segmentowe)</t>
  </si>
  <si>
    <t>Weryfikacja i potencjalna aktualizacja założeń makroekonomicznych</t>
  </si>
  <si>
    <t>A.2.6</t>
  </si>
  <si>
    <t>A.2.6.1 Powiadomienie o konieczności realizacji działania wysyłane do odpowiedzialnego za pośrednictwem systemu PPM na podstawie harmonogramu.
A.2.6.2 Weryfikacja krótko- i długoterminowych założeń makroekonomicznych przez dedykowany zespół. Założenia weryfikowane są na podstawie: 
- raportu podsumowującego wnioski z przeglądu strategicznego, 
- wniosków ze strategicznej analizy otoczenia zewnętrznego,
- wyników ORLEN Market Live oraz 
- produktów monitoringu otoczenia makroekonomicznego realizowanego w ramach Raportowania Zarządczego. 
A.2.6.3 Podjęcie decyzji o konieczności aktualizacji, modyfikacji lub uzupełnienia założeń makroekonomicznych. Standardowy proces aktualizacji założeń makroekonomicznych skorelowany jest z przygotowaniem PŚT i zgodny z harmonogramem ustalanym w tym procesie. Wszelkie modyfikacje założeń w ramach procesu przygotowywania strategii korporacyjnej powinny być poparte potrzebą biznesową (np. koniecznością uzupełnienia założeń o dodatkowe produkty, znacznymi zmianami na rynku)
A.2.6.4  W razie potrzeby aktualizacja, modyfikacja bądź uzupełniane założeń makroekonomicznych</t>
  </si>
  <si>
    <t xml:space="preserve">Obszar Strategii (Zespół ds. Makro) </t>
  </si>
  <si>
    <t>Proces przeprowadzany w środowisku SPM/AIP pozwalającym m.in. na tworzenie scenariuszy. Powiadomienie o konieczności realizacji działania wysyłane do odpowiedzialnego za pośrednictwem systemu PPM na podstawie harmonogramu.</t>
  </si>
  <si>
    <t>Zatwierdzenie założeń makro</t>
  </si>
  <si>
    <t>A.2.7</t>
  </si>
  <si>
    <t>Komitet Makro</t>
  </si>
  <si>
    <t>Przekazanie zatwierdzonych założeń makro</t>
  </si>
  <si>
    <t>A.2.8</t>
  </si>
  <si>
    <t>Określenie strategicznych kierunków rozwoju organizacji na bazie Długoterminowych Ram Strategicznych</t>
  </si>
  <si>
    <t>A.2.9</t>
  </si>
  <si>
    <t>A.2.9.1 Opracowanie strategicznych kierunków rozwoju. Strategiczne kierunki rozwoju są ogólnymi obszarami działań, na których organizacja będzie się koncentrować w okresie, na jaki przewidywana jest strategia korporacyjna. Powinny one:
- wynikać bezpośrednio z Długoterminowych Ram Strategicznych (misja, wizja, kluczowe aspiracje, długoterminowa wizja rozwoju segmentów i linii biznesowych) 
- stanowić pomost pomiędzy ogólną wizją a konkretnymi celami oraz inicjatywami</t>
  </si>
  <si>
    <t>Opracowanie kierunków rozwoju wspierane jest przez system SPM/AIP.</t>
  </si>
  <si>
    <t>Opracowanie modelu strategicznego</t>
  </si>
  <si>
    <t>A.2.10</t>
  </si>
  <si>
    <t>A.2.10.1 Opracowanie wysokopoziomowego modelu pozwalającego na: 
- badanie założeń strategii,
- badanie odporności strategii na potencjalne scenariusze alternatywne na bazie modelu wejściowego (stanu as-is z ostatniej prognozy długoterminowej i PŚT, a także wykonania z ostatnich kwartałów) oraz nowych założeń makro. 
Model powinien uwzględniać inicjatywy strategiczne i wpływ ich realizacji na osiągnięcie sKPI. Wynikiem modelu są: 
- podstawowe wskaźniki finansowe (np. Przychody, EBITDA, CAPEX) w podziale na segmenty i linie biznesowe, 
- wstępna parametryzacja programów i inicjatyw strategicznych (doszczegóławiana w ramach operacjonalizacji strategii).</t>
  </si>
  <si>
    <t>Analizy prowadzone w SPM/AIP pozwalającego m.in. na analizy scenariuszowe oraz optymalizację.</t>
  </si>
  <si>
    <t>Opracowanie planu strategicznego (w tym ustalenie celów strategicznych)</t>
  </si>
  <si>
    <t>A.2.11</t>
  </si>
  <si>
    <t>A.2.11.1 Ustalenie planu strategicznego, który jest głównym produktem prac w ramach  procesu planowania strategicznego. Posiada on kilka głównych elementów, w tym:
- cele strategiczne w postaci konkretnych, mierzalnych rezultatów, które mają wyniknąć z realizacji strategii i będą spójne z wartościami organizacji (sKPI),
- wysokopoziomowo określone sposoby osiągnięcia celów w postaci programów i inicjatyw strategicznych,
- dalsze kroki (harmonogram dalszych działań, np. procesu operacjonalizacji, monitorowania, opracowania strategii funkcjonalnych).</t>
  </si>
  <si>
    <t>Wykorzystanie SPM/AIP w celu opracowania planu strategicznego (w tym ustalenia listy celów strategicznych).</t>
  </si>
  <si>
    <t>Opiniowanie celów strategicznych pod kątem założeń i ograniczeń kapitałowych</t>
  </si>
  <si>
    <t>A.2.12</t>
  </si>
  <si>
    <t>EPM</t>
  </si>
  <si>
    <t>Obszar Finansów Strategicznych</t>
  </si>
  <si>
    <t>Przygotowanie dokumentu strategii</t>
  </si>
  <si>
    <t>A.2.13</t>
  </si>
  <si>
    <t>Opiniowanie opracowanej strategii</t>
  </si>
  <si>
    <t>A.2.14</t>
  </si>
  <si>
    <t>Komitet Strategii Koncernu</t>
  </si>
  <si>
    <t>Zatwierdzenie strategii</t>
  </si>
  <si>
    <t>A.2.15</t>
  </si>
  <si>
    <t>Komunikacja strategii</t>
  </si>
  <si>
    <t>A.2.16</t>
  </si>
  <si>
    <t>A.3</t>
  </si>
  <si>
    <t>Operacjonalizacja strategii</t>
  </si>
  <si>
    <t>Przeprowadzenie organizacji przez proces operacjonalizacji</t>
  </si>
  <si>
    <t>A.3.1</t>
  </si>
  <si>
    <t>A_28 Decyzja o rozpoczęciu procesu operacjonalizacji</t>
  </si>
  <si>
    <t>Zatwierdzone A_34 Karty inicjatyw nisko sparametryzowanych
Zatwierdzone A_37 Karty inicjatyw wysoko sparametryzowanych
Zatwierdzone A_39 Karty programów strategicznych
Zatwierdzony A_41 Zoptymalizowany portfel projektów uwzględniający opracowane karty inicjatyw strategicznych</t>
  </si>
  <si>
    <t>Przygotowanie harmonogramu procesu operacjonalizacji strategii</t>
  </si>
  <si>
    <t>A.3.2</t>
  </si>
  <si>
    <t>A_29 Harmonogram procesu operacjonalizacji strategii korporacyjnej</t>
  </si>
  <si>
    <t>Przygotowanie założeń oraz szablonów do wykorzystania w ramach procesu operacjonalizacji</t>
  </si>
  <si>
    <t>A.3.3</t>
  </si>
  <si>
    <t>A_30 Założenia do procesu operacjonalizacji strategii korporacyjnej
A_31 Szablony dla procesu operacjonalizacji strategii korporacyjnej</t>
  </si>
  <si>
    <t>Przygotowanie danych do procesu operacjonalizacji</t>
  </si>
  <si>
    <t>A.3.4</t>
  </si>
  <si>
    <t>A_29 Harmonogram procesu operacjonalizacji strategii korporacyjnej
A_30 Założenia do procesu operacjonalizacji strategii korporacyjnej</t>
  </si>
  <si>
    <t xml:space="preserve">Zatwierdzony  A_26 Dokument Strategii Korporacyjnej
D_1 Zatwierdzony w organizacji Value Framework
KONTR_1 Prognoza długoterminowa
E_1 Zoptymalizowany portfel w wersji aktualnej na dzień przekazania
KONTR_3 Plan średnioterminowy (PŚT)
</t>
  </si>
  <si>
    <t>Obszar Kontrolingu (Kontroling Segmentowy)</t>
  </si>
  <si>
    <t>Wybór Liderów Inicjatyw i zlecenie opracowania kart inicjatyw nisko sparametryzowanych</t>
  </si>
  <si>
    <t>A.3.5</t>
  </si>
  <si>
    <t xml:space="preserve">A_29 Harmonogram procesu operacjonalizacji strategii korporacyjnej
A_30 Założenia do procesu operacjonalizacji strategii korporacyjnej
Zatwierdzony  A_26 Dokument Strategii Korporacyjnej
D_1 Zatwierdzony w organizacji Value Framework
KONTR_1 Prognoza długoterminowa
E_1 Zoptymalizowany portfel w wersji aktualnej na dzień przekazania
KONTR_3 Plan średnioterminowy (PŚT)
</t>
  </si>
  <si>
    <t>A_32 Lista liderów inicjatyw nisko sparametryzowanych
A_33 Polecenie opracowania kart inicjatyw nisko sparametryzowanych</t>
  </si>
  <si>
    <t>Opracowanie kart inicjatyw nisko sparametryzowanych</t>
  </si>
  <si>
    <t>A.3.6</t>
  </si>
  <si>
    <t>Lider Inicjatywy lub osoba przez niego wyznaczona</t>
  </si>
  <si>
    <t>Wybór Liderów Inicjatyw i zlecenie opracowania kart inicjatyw wysoko sparametryzowanych</t>
  </si>
  <si>
    <t>A.3.7</t>
  </si>
  <si>
    <t>Opracowanie kart inicjatyw wysoko sparametryzowanych</t>
  </si>
  <si>
    <t>A.3.8</t>
  </si>
  <si>
    <t>Opracowanie kart programów strategicznych</t>
  </si>
  <si>
    <t>A3.9</t>
  </si>
  <si>
    <t xml:space="preserve">Określenie listy projektów wspierających realizację inicjatyw </t>
  </si>
  <si>
    <t>A.3.10</t>
  </si>
  <si>
    <t>Ustalenie portfolio projektów zoptymalizowanego pod kątem realizacji KPI strategicznych</t>
  </si>
  <si>
    <t>A.3.11</t>
  </si>
  <si>
    <t>A.3.11.1 Ustalenie optymalnego portfolio projektów określanego w ramach włączenia projektów realizujących inicjatywy strategiczne określonych w ramach operacjonalizacji do procesu strategicznej alokacji kapitału optymalizującego portfolio inwestycyjne w zakresie wszystkich projektów w GK ORLEN.</t>
  </si>
  <si>
    <t xml:space="preserve">Obszar Finansów Strategicznych / Obszar Strategii (Biuro Strategii i Transformacji) </t>
  </si>
  <si>
    <t>Analizy prowadzone przede wszystkim w ramach systemu SPM/AIP, który posiada funkcje optymalizacyjne oraz możliwości w zakresie m.in. analiz scenariuszowych. Do czasu wdrożenia systemu SPM / AIP czynność realizowana w EPM</t>
  </si>
  <si>
    <t>Akceptacja operacjonalizacji strategii</t>
  </si>
  <si>
    <t>A.3.12</t>
  </si>
  <si>
    <t>Monitorowanie operacjonalizacji strategii</t>
  </si>
  <si>
    <t>A.3.13</t>
  </si>
  <si>
    <t>Wdrożenie opracowanych inicjatyw strategicznych</t>
  </si>
  <si>
    <t>A.3.14</t>
  </si>
  <si>
    <t>B</t>
  </si>
  <si>
    <t>Strategia finansowa</t>
  </si>
  <si>
    <t>B.1</t>
  </si>
  <si>
    <t>Przygotowanie harmonogramu procesu przygotowania strategii finansowej</t>
  </si>
  <si>
    <t>B.1.1</t>
  </si>
  <si>
    <t>Przygotowanie założeń dla procesu przygotowania strategii finansowej</t>
  </si>
  <si>
    <t>B.1.2</t>
  </si>
  <si>
    <t>Zebranie danych do procesu przygotowania strategii finansowej</t>
  </si>
  <si>
    <t>B.1.3</t>
  </si>
  <si>
    <t>Obszar Kontrolingu (Kontrolingi Segmentowe)</t>
  </si>
  <si>
    <t>Warsztaty z przedstawicielami linii biznesowych dot. wypracowania podejścia i celów w zakresie finansowania</t>
  </si>
  <si>
    <t>B.1.4</t>
  </si>
  <si>
    <t>Obszar Strategii</t>
  </si>
  <si>
    <t>Przygotowanie propozycji Strategii finansowej</t>
  </si>
  <si>
    <t>B.1.5</t>
  </si>
  <si>
    <t>Przygotowanie wsadu do dokumentu strategii korporacyjnej zawierającego strategię finansową</t>
  </si>
  <si>
    <t>B.1.6</t>
  </si>
  <si>
    <t>Opiniowanie propozycji strategii finansowej</t>
  </si>
  <si>
    <t>B.1.7</t>
  </si>
  <si>
    <t>Zatwierdzenie strategii finansowej (w ramach zatwierdzenia strategii korporacyjnej)</t>
  </si>
  <si>
    <t>B.1.8</t>
  </si>
  <si>
    <t>Skaskadowanie celów strategii finansowej</t>
  </si>
  <si>
    <t>B.1.9</t>
  </si>
  <si>
    <t>Umieszczenie wytycznych dot. projektów inwestycyjnych, partnerstw i JV w PPM</t>
  </si>
  <si>
    <t>B.1.10</t>
  </si>
  <si>
    <t>C</t>
  </si>
  <si>
    <t>Nadzór nad budżetem</t>
  </si>
  <si>
    <t>C.1</t>
  </si>
  <si>
    <t>Wstępna akceptacja idei projektowej przez Lidera Linii Biznesowej</t>
  </si>
  <si>
    <t>C.1.1</t>
  </si>
  <si>
    <t>Lider Linii Biznesowej lub osoba przez niego wyznaczona</t>
  </si>
  <si>
    <t>Przesłanie wniosku o akceptacje karty idei</t>
  </si>
  <si>
    <t>C.1.2</t>
  </si>
  <si>
    <t>Kierownik Projektu</t>
  </si>
  <si>
    <t>Konsultacja i opinia w zakresie sposobu finansowania projektu (dla projektów archetypu złożonego)</t>
  </si>
  <si>
    <t>C.1.3</t>
  </si>
  <si>
    <t>Ocena zgodności projektu ze strategią i jego kontrybucji do celów strategicznych (dla projektów archetypu złożonego)</t>
  </si>
  <si>
    <t>C.1.4</t>
  </si>
  <si>
    <t>Ocena poprawności idei projektowej</t>
  </si>
  <si>
    <t>C.1.5</t>
  </si>
  <si>
    <t>Kontroling Inwestycji</t>
  </si>
  <si>
    <t>Akceptacja karty idei projektowej</t>
  </si>
  <si>
    <t>C.1.6</t>
  </si>
  <si>
    <t>Ciało decyzyjne w danym archetypie projektowym</t>
  </si>
  <si>
    <t>Wskazanie przyczyn negatywnej decyzji i zawieszenie idei (w przypadku negatywnej decyzji)</t>
  </si>
  <si>
    <t>C.1.7</t>
  </si>
  <si>
    <t>Obszar Kontrolingu</t>
  </si>
  <si>
    <t>Pełnienie funkcji Project Controls (projekty archetypu złożonego)</t>
  </si>
  <si>
    <t>C.1.8</t>
  </si>
  <si>
    <t>Obszar Kontrolingu (Zespół Project Controls w ramach Kontrolingu Inwestycji)</t>
  </si>
  <si>
    <t>Koordynacja procesu stage-gate</t>
  </si>
  <si>
    <t>C.1.9</t>
  </si>
  <si>
    <t>Obszar Kontrolingu (Kontroling Inwestycji)</t>
  </si>
  <si>
    <t>Rozwój projektu w kolejnej fazie</t>
  </si>
  <si>
    <t>C.1.10</t>
  </si>
  <si>
    <t>Przygotowanie wniosku</t>
  </si>
  <si>
    <t>C.1.11</t>
  </si>
  <si>
    <t>Opiniowanie projektu przed przejściem przez bramkę decyzyjną</t>
  </si>
  <si>
    <t>C.1.12</t>
  </si>
  <si>
    <t>Decyzja na etapie bramki decyzyjnej</t>
  </si>
  <si>
    <t>C.1.13</t>
  </si>
  <si>
    <t>D</t>
  </si>
  <si>
    <t>Przygotowanie projektów inwestycyjnych do realizacji</t>
  </si>
  <si>
    <t>D.1</t>
  </si>
  <si>
    <t>Opcje inwestycyjne</t>
  </si>
  <si>
    <t>Identyfikacja opcji inwestycyjnych</t>
  </si>
  <si>
    <t>D.1.1</t>
  </si>
  <si>
    <t>Wskazanie kierownika projektu</t>
  </si>
  <si>
    <t>D.1.2</t>
  </si>
  <si>
    <t>Wstępna analiza zidentyfikowanej opcji inwestycyjnej i parametryzacja</t>
  </si>
  <si>
    <t>D.1.3</t>
  </si>
  <si>
    <t>Umieszczenie opcji inwestycyjnej jako idei w systemie PPM</t>
  </si>
  <si>
    <t>D.1.4</t>
  </si>
  <si>
    <t>Przygotowanie karty idei w PPM</t>
  </si>
  <si>
    <t>D.1.5</t>
  </si>
  <si>
    <t>Rozwój projektu w ramach kolejnych faz do FID</t>
  </si>
  <si>
    <t>D.1.6</t>
  </si>
  <si>
    <t>Zarządzanie ryzykami projektowymi na etapie przygotowania</t>
  </si>
  <si>
    <t>D.1.7</t>
  </si>
  <si>
    <t>Realizacja projektów</t>
  </si>
  <si>
    <t>Bieżące zbieranie lessons learned</t>
  </si>
  <si>
    <t>D.1.8</t>
  </si>
  <si>
    <t>D.2</t>
  </si>
  <si>
    <t>Pomiar wartości</t>
  </si>
  <si>
    <t>Identyfikacja czynników tworzących i niszczących wartość w ramach danego projektu (value drivers)</t>
  </si>
  <si>
    <t>D.2.1</t>
  </si>
  <si>
    <t>Kalkulacja wartości finansowej</t>
  </si>
  <si>
    <t>D.2.2</t>
  </si>
  <si>
    <t>Kalkulacja wartości pozafinansowej</t>
  </si>
  <si>
    <t>D.2.3</t>
  </si>
  <si>
    <t>Kalkulacja wpływu ryzyk na wartość projektu</t>
  </si>
  <si>
    <t>D.2.4</t>
  </si>
  <si>
    <t>Weryfikacja zidentyfikowanej wartości​ w ramach projektu</t>
  </si>
  <si>
    <t>D.2.5</t>
  </si>
  <si>
    <t>Obszar Kontrolingu (Kontroling Inwestycji</t>
  </si>
  <si>
    <t>Strategiczna alokacja kapitału</t>
  </si>
  <si>
    <t>E.1</t>
  </si>
  <si>
    <t>Optymalizacja portfolio</t>
  </si>
  <si>
    <t>Przygotowanie harmonogramu procesu strategicznej alokacji kapitału</t>
  </si>
  <si>
    <t>E.1.1</t>
  </si>
  <si>
    <t>Przekazanie założeń strategicznych do procesu optymalizacji portfolio</t>
  </si>
  <si>
    <t>E.1.2</t>
  </si>
  <si>
    <t>E.1.2.1 Powiadomienie o konieczności realizacji działania wysyłane do odpowiedzialnego za pośrednictwem systemu PPM na podstawie harmonogramu.
E.1.2.2 Zebranie przez Obszar Startegii założeń do procesu strategicznej alokacji kapitału, w tym procesu optymalizacji portfolio. Założenia obejmują informacje o projektach posiadających atrybut strategiczny, dokumenty strategiczne, strategię finansową opisującą kluczowe parametry finansowe dla spółek segmentów po procesie strategii oraz przyjęty w organizacji value framework.
E.1.2.3 Przekazanie założeń strategicznych do procesu strategicznej alokacji kapitału przez udostępnienie ich w stsyemie SPM/AIP.</t>
  </si>
  <si>
    <t>Czynność realizowana w ramach systemu SPM / AIP, w ramach którego odbywa się optymalizacja portfolio. Założenia strategiczne pochodzące z innych systemów (np. strategia finansowa) przekazywane są za pomocą platformy danych. Do czasu wdrożenia SPM/ AIP realizowane głównie w oparciu o platformę danych oraz częściowo EPM.</t>
  </si>
  <si>
    <t>E</t>
  </si>
  <si>
    <t>Ustalenie kryteriów, ram i ograniczeń dla optymalizacji</t>
  </si>
  <si>
    <t>E.1.3</t>
  </si>
  <si>
    <t>E.1.3.1 Ustalenie kryteriów, ram i ograniczeń (np. ilość zasobów, maksymalna wartość wskaźnika dług netto/EBITDA), na podstawie których przebiegać będzie optymalizacja portfolio inwestycyjnego. Kryteria te mogą obejmować np.: 
- dostarczenie jak najwyższej wartości dla organizacji lub 
- możliwie najwyższy poziom realizacji celów strategicznych.</t>
  </si>
  <si>
    <t>Czynność realizowana w ramach systemu SPM / AIP, w ramach którego odbywa się optymalizacja portfolio. Do czasu wdrożenia systemu SPM / AIP czynność ta realizowana będzie w systemie EPM (który umożliwia w tym okresie komunikację z innymi elementami architektury przez odpowiednie integratory)</t>
  </si>
  <si>
    <t>Agregacja listy opcji w długą listę na poziomie linii biznesowej​</t>
  </si>
  <si>
    <t>E.1.4</t>
  </si>
  <si>
    <t>Zebranie i zatwierdzenie danych na potrzeby procesu optymalizacji</t>
  </si>
  <si>
    <t>E.1.5</t>
  </si>
  <si>
    <t>Ustalenie i przekazanie zoptymalizowanego portfela dla danej linii biznesowej</t>
  </si>
  <si>
    <t>E.1.6</t>
  </si>
  <si>
    <t xml:space="preserve">E.1.6.1 Powiadomienie o konieczności realizacji działania wysyłane do odpowiedzialnego za pośrednictwem systemu PPM na podstawie harmonogramu.
E.1.6.2 Ustalenie i przekazanie  zoptymalizowanego portfela dla danej linii biznesowej. Optymalny portfel ustalany jest na podstawie listy dostępnych opcji, ich zmierzonej wartości oraz przekazanych założeń strategicznych i ustalonych kryteriów dla procesu optymalizacji. </t>
  </si>
  <si>
    <t>Optymalizacja realizowana w narzędziu SPM / AIP. Do czasu wdrożenia systemu SPM / AIP czynność realizowana w EPM (który umożliwia w tym okresie komunikację z innymi elementami architektury przez odpowiednie integratory)</t>
  </si>
  <si>
    <t>Weryfikacja i integracja portfeli przekazanych przez linię biznesową w zoptymalizowany portfel dla segmentu</t>
  </si>
  <si>
    <t>E.1.7</t>
  </si>
  <si>
    <t>E.1.7.1 Powiadomienie o konieczności realizacji działania wysyłane do odpowiedzialnego za pośrednictwem systemu PPM na podstawie harmonogramu.
E.1.7.2 Integracja portfeli przekazanych przez linie biznesowe w zoptymalizowany portfel dla segmentu biznesowego.</t>
  </si>
  <si>
    <t>Lider Segmentu lub osoba przez niego wyznaczona</t>
  </si>
  <si>
    <t>Integracja i optymalizacja na poziomie segmentu realizowana w narzędziu SPM / AIP. Powiadomienie o konieczności realizacji działania wysyłane do odpowiedzialnych za pośrednictwem systemu SPM/AIP na podstawie harmonogramu. Do czasu wdrożenia systemu SPM /AIP czynność realizowana w EPM (który umożliwia w tym okresie komunikację z innymi elementami architektury przez odpowiednie integratory)</t>
  </si>
  <si>
    <t>Weryfikacja i integracja portfeli przekazanych przez segmenty</t>
  </si>
  <si>
    <t>E.1.8</t>
  </si>
  <si>
    <t xml:space="preserve">E.1.8.1 Powiadomienie o konieczności realizacji działania wysyłane do odpowiedzialnego za pośrednictwem systemu PPM na podstawie harmonogramu.
E.1.8.2 Weryfikacja portfeli przekazanych przez segmenty. Na te portfele nakładane są ograniczenia kapitałowe i realizowane są analizy optymalizacyjne, następuje priorytetyzacja i tworzony jest zoptymalizowany portfel GK ORLEN. Realizowana jest również weryfikacja, czy portfele, które trafiły do portfela z priorytetem 1 nie wykluczają się wzajemnie między segmentami i czy projekty komplementarne mają ten sam priorytet. 
E.1.8.3 Określenie, czy jest potrzeba dalszej optymalizacji. W przypadku potrzeby dalszej optymalizacji wydawane jest polecenie dalszej optymalizacji i ponownej optymalizacji dokonują Liderzy Linii Biznesowych (powrót do kroku E1.6). </t>
  </si>
  <si>
    <t>Weryfikacja i integracja w celu ustalenia zoptymalizowanego portfela realizowana w narzędziu SPM / AIP. Powiadomienie o konieczności realizacji działania wysyłane do odpowiedzialnych za pośrednictwem systemu SPM/AIP na podstawie harmonogramu. Do czasu wdrożenia systemu SPM /AIP czynność realizowana w EPM (który umożliwia w tym okresie komunikację z innymi elementami architektury przez odpowiednie integratory)</t>
  </si>
  <si>
    <t>Weryfikacja zoptymalizowanego portfela pod kątem realizacji strategii korporacyjnej</t>
  </si>
  <si>
    <t>E.1.9</t>
  </si>
  <si>
    <t>E.1.9.1 Powiadomienie o konieczności realizacji działania wysyłane do odpowiedzialnego za pośrednictwem systemu PPM na podstawie harmonogramu.
E.1.9.2 Weryfikacja wyników procesu strategicznej alokacji kapitału (optymalnego portfolio) pod kątem realizacji strategii korporacyjnej.</t>
  </si>
  <si>
    <t>Weryfikacja realizowana i odzwierciedlana w ramach narzędzia SPM / AIP.  Powiadomienie o konieczności realizacji działania wysyłane do odpowiedzialnych za pośrednictwem systemu SPM/AIP na podstawie harmonogramu.</t>
  </si>
  <si>
    <t>Zatwierdzenie zoptymalizowanego portfela do przekazania do PŚT</t>
  </si>
  <si>
    <t>E.1.10</t>
  </si>
  <si>
    <t>E.1.10.1 Zatwierdzenie przez Komitet Strategii Koncernu zoptymalizowanego portfela w celu przekazania go na potrzeby procesów planistycznych.</t>
  </si>
  <si>
    <t>Komitet Strategii Koncernu (rok strategiczny) / DW ds. Strategii i Innowacji (pozostałe lata)</t>
  </si>
  <si>
    <t>Odzwierciedlenie zatwierdzenia i gotowości przekazania do procesów planistycznych realizowane w ramach systemu SPM / AIP.</t>
  </si>
  <si>
    <t>Przekazanie i potencjalna aktualizacja zoptymalizowanego portfela projektów w ramach procesu planowania średnioterminowego (PŚT)</t>
  </si>
  <si>
    <t>E.1.11</t>
  </si>
  <si>
    <t>Przekazanie zweryfikowanego w PŚT zoptymalizowanego portfela na potrzeby prognozowania długoterminowego</t>
  </si>
  <si>
    <t>E.1.12</t>
  </si>
  <si>
    <t>Przeniesienie zaakceptowanych priorytetów projektów do PPM</t>
  </si>
  <si>
    <t>E.1.13</t>
  </si>
  <si>
    <t>E.2</t>
  </si>
  <si>
    <t>Bilansowanie zasobów</t>
  </si>
  <si>
    <t>Identyfikacja i wstępna alokacja dostępnych zasobów do realizacji zoptymalizowanego portfolio inwestycji</t>
  </si>
  <si>
    <t>E.2.1</t>
  </si>
  <si>
    <t>Identyfikacja luk i niedoborów w dostępności zasobów i weryfikacja potrzeby pozyskania dodatkowych zasobów</t>
  </si>
  <si>
    <t>E.2.2</t>
  </si>
  <si>
    <t>Opracowanie planu zarządzania zasobami do realizacji zoptymalizowanego portfela</t>
  </si>
  <si>
    <t>E.2.3</t>
  </si>
  <si>
    <t>Weryfikacja planu zarządzania zasobami w kontekście produktów prac planistycznych</t>
  </si>
  <si>
    <t>E.2.4</t>
  </si>
  <si>
    <t>Pozyskanie dodatkowych zasobów wewnętrznych lub zewnętrznych w razie identyfikacji takiej potrzeby</t>
  </si>
  <si>
    <t>E.2.5</t>
  </si>
  <si>
    <t>Obszar HR / Obszar Zakupów</t>
  </si>
  <si>
    <t xml:space="preserve">Przypisanie celów MBO do realizacji projektów </t>
  </si>
  <si>
    <t>E.2.6</t>
  </si>
  <si>
    <t>Obszar HR</t>
  </si>
  <si>
    <t>Rozwiązywanie konfliktów zasobowych pomiędzy projektami i programami</t>
  </si>
  <si>
    <t>E.2.7</t>
  </si>
  <si>
    <t xml:space="preserve">Rebilansowanie zasobów </t>
  </si>
  <si>
    <t>E.2.8</t>
  </si>
  <si>
    <t>F</t>
  </si>
  <si>
    <t>F.1</t>
  </si>
  <si>
    <t>Realizacja prac projektowych w danym etapie fazy realizacji</t>
  </si>
  <si>
    <t>F.1.1</t>
  </si>
  <si>
    <t>Zarządzanie ryzykami projektowymi</t>
  </si>
  <si>
    <t>F.1.2</t>
  </si>
  <si>
    <t>F.1.3</t>
  </si>
  <si>
    <t>F.2</t>
  </si>
  <si>
    <t>Kontrola wartości dostarczanej przez projekt</t>
  </si>
  <si>
    <t>F.2.1</t>
  </si>
  <si>
    <r>
      <t xml:space="preserve">Obszar Kontrolingu (Kontroling Inwestycji, dla projektów archetypu złożonego zespół </t>
    </r>
    <r>
      <rPr>
        <i/>
        <sz val="10"/>
        <color theme="1"/>
        <rFont val="Calibri"/>
        <family val="2"/>
        <charset val="238"/>
        <scheme val="minor"/>
      </rPr>
      <t>Project Controls)</t>
    </r>
  </si>
  <si>
    <t xml:space="preserve">Weryfikacja wyników kapitałowych na poziomie GK </t>
  </si>
  <si>
    <t>F.2.2</t>
  </si>
  <si>
    <t>F.3</t>
  </si>
  <si>
    <t>Elastyczność kapitałowa</t>
  </si>
  <si>
    <t>Przetworzenie informacji o odchyleniach wartości dostarczanej przez projekt przez Kontroling Inwestycji (dla projektów o archetypie złożonym project controls)</t>
  </si>
  <si>
    <t>F.3.1</t>
  </si>
  <si>
    <t>Przygotowanie planu mitygacji odchyleń</t>
  </si>
  <si>
    <t>F.3.2</t>
  </si>
  <si>
    <t>Opiniowanie w zakresie potrzeby elastycznej decyzji w projekcie</t>
  </si>
  <si>
    <t>F.3.3</t>
  </si>
  <si>
    <t>Obrady ciała decyzyjnego w zakresie potencjalnych zmian</t>
  </si>
  <si>
    <t>F.3.4</t>
  </si>
  <si>
    <t>G</t>
  </si>
  <si>
    <t>Przegląd strategiczny</t>
  </si>
  <si>
    <t>G.1</t>
  </si>
  <si>
    <t>Opracowanie harmonogramu procesu przeglądu strategicznego</t>
  </si>
  <si>
    <t>G.1.0</t>
  </si>
  <si>
    <t>Obszar Strategii (Zespół odpowiedzialny za monitorowanie strategii)</t>
  </si>
  <si>
    <t>Strategiczna analiza otoczenia zewnętrznego</t>
  </si>
  <si>
    <t>G.1.1</t>
  </si>
  <si>
    <r>
      <rPr>
        <b/>
        <sz val="10"/>
        <color rgb="FF000000"/>
        <rFont val="Calibri"/>
        <family val="2"/>
        <charset val="238"/>
        <scheme val="minor"/>
      </rPr>
      <t>Szczegółowy opis kroków znajduje się na mapie G.1.1.</t>
    </r>
    <r>
      <rPr>
        <sz val="10"/>
        <color rgb="FF000000"/>
        <rFont val="Calibri"/>
        <family val="2"/>
        <charset val="238"/>
        <scheme val="minor"/>
      </rPr>
      <t xml:space="preserve">
Comiesięcznie realizowana strategiczna analiza otoczenia zewnętrznego obejmująca analizy trendów w kategoriach PESTEL:
- polityczne, 
- ekonomiczne, 
- społeczne, 
- technologiczne, 
- środowiskowe, 
- prawne.</t>
    </r>
  </si>
  <si>
    <t>Wnioski ze Strategicznej Analizy Otoczenia Zewnętrznego wyciągane są przy pomocy systemu SPM/AIP, w ramach którego prowadzone mogą być m.in. analizy dot. trendów i zmian w otoczeniu organizacji.</t>
  </si>
  <si>
    <t>Monitorowanie realizacji celów strategicznych</t>
  </si>
  <si>
    <t>G.1.2</t>
  </si>
  <si>
    <r>
      <rPr>
        <b/>
        <sz val="10"/>
        <color rgb="FF000000"/>
        <rFont val="Calibri"/>
        <family val="2"/>
        <charset val="238"/>
        <scheme val="minor"/>
      </rPr>
      <t>Szczegółowy opis kroków znajduje się na mapie G.1.2.</t>
    </r>
    <r>
      <rPr>
        <sz val="10"/>
        <color rgb="FF000000"/>
        <rFont val="Calibri"/>
        <family val="2"/>
        <charset val="238"/>
        <scheme val="minor"/>
      </rPr>
      <t xml:space="preserve">
Comiesięczne monitorowanie postępu w realizacji celów strategicznych. Istotnym wsadem do procesu są raporty z realizacji celów strategicznych opracowywane przez Obszar Kontrolingu.</t>
    </r>
  </si>
  <si>
    <t>Monitorowanie realizacji celów strategicznych realizowane przy wykorzystaniu SPM/AIP oraz PPM.</t>
  </si>
  <si>
    <t>Monitorowanie realizacji programów i inicjatyw strategicznych​</t>
  </si>
  <si>
    <t>G.1.3</t>
  </si>
  <si>
    <r>
      <rPr>
        <b/>
        <sz val="10"/>
        <color rgb="FF000000"/>
        <rFont val="Calibri"/>
        <family val="2"/>
        <charset val="238"/>
        <scheme val="minor"/>
      </rPr>
      <t>Szczegółowy opis kroków znajduje się na mapie G.1.3.</t>
    </r>
    <r>
      <rPr>
        <sz val="10"/>
        <color rgb="FF000000"/>
        <rFont val="Calibri"/>
        <family val="2"/>
        <charset val="238"/>
        <scheme val="minor"/>
      </rPr>
      <t xml:space="preserve">
Comiesięczne monitorowanie postępu realizacji programów i inicjatyw strategicznych je stanowiących. Realizacja inicjatyw ma pozwolić organizacji na osiągnięcie założonych celów strategicznych.</t>
    </r>
  </si>
  <si>
    <t>Monitorowanie realizacji programów oraz inicjatyw strategicznych realizowane przy wykorzystaniu SPM/AIP oraz PPM.</t>
  </si>
  <si>
    <t>Monitorowanie projektów strategicznych​</t>
  </si>
  <si>
    <t>G.1.4</t>
  </si>
  <si>
    <r>
      <rPr>
        <b/>
        <sz val="10"/>
        <color rgb="FF000000"/>
        <rFont val="Calibri"/>
        <family val="2"/>
        <charset val="238"/>
        <scheme val="minor"/>
      </rPr>
      <t>Szczegółowy opis kroków znajduje się na mapie G.1.4</t>
    </r>
    <r>
      <rPr>
        <sz val="10"/>
        <color rgb="FF000000"/>
        <rFont val="Calibri"/>
        <family val="2"/>
        <charset val="238"/>
        <scheme val="minor"/>
      </rPr>
      <t xml:space="preserve">
Comiesięczne monitorowanie kluczowych projektów strategicznych w organizacji. Projekty strategiczne posiadają nadany atrybut strategiczny zgodnie z obowiązującymi procedurami i obejmują one projekty:
- powyżej 1 mld CAPEX, 
- spełniające określone cechy (np. zgodność ze strategią, wpływ na EBITDA,  znaczenie dla bezpieczeństwa energetycznego Grupy lub kraju).</t>
    </r>
  </si>
  <si>
    <t>Monitorowanie projektów strategicznych realizowane przy wykorzystaniu SPM/AIP oraz PPM.</t>
  </si>
  <si>
    <t>Weryfikacja raportów w realizacji celów, inicjatyw i projektów strategicznych oraz wniosków z rozwoju hipotez strategicznych</t>
  </si>
  <si>
    <t>G.1.5</t>
  </si>
  <si>
    <t xml:space="preserve">G.1.5.1 Powiadomienie o konieczności realizacji działania wysyłane do odpowiedzialnych za pośrednictwem systemu PPM zgodnie z harmonogramem
G.1.5.2 Weryfikacja raportów. W ramach rocznego podsumowania procesu przeglądu strategicznego przeprowadzana jest weryfikacja:
- odchyleń w realizacji celów, 
- odchyleń w realizacji programów i inicjatyw 
- odchyleń w realizacji projektów strategicznych oraz 
- raportu podsumowującego wnioski ze strategicznej analizy otoczenia zewnętrznego 
Celem tych działań jest znalezienie przyczyn i identyfikacji działań zaradczych oraz ewentualna sygnalizacja konieczności podjęcia decyzji w zakresie aktualizacji strategii. </t>
  </si>
  <si>
    <t>Weryfikacja i dodatkowe analizy przeprowadzane w ramach systemu SPM/AIP. Powiadomienie o konieczności realizacji działania wysyłane do odpowiedzialnych za pośrednictwem systemu PPM zgodnie z harmonogramem.</t>
  </si>
  <si>
    <t>Dodatkowe analizy i warsztaty z interesariuszami</t>
  </si>
  <si>
    <t>G.1.6</t>
  </si>
  <si>
    <t>G.1.6.1 Powiadomienie o konieczności realizacji działania wysyłane do odpowiedzialnych za pośrednictwem systemu PPM zgodnie z harmonogramem.
G.1.6.2 Identyfikacja konieczności przeprowadzenia dodatkowych analiz/warsztatów.
G.1.6.3 Zlecenie/przeprowadzenie analiz (w razie konieczności).
G.1.6.4 Organizacja dodatkowych warsztatów z interesariuszami (w razie konieczności). 
G.1.6.5 Przygotowanie wniosków z dodatkowych analiz.</t>
  </si>
  <si>
    <t>Przeprowadzanie analiz oraz odzwierciedlenie dodatkowych warsztatów w ramach systemu SPM/AIP. Powiadomienie o konieczności realizacji działania wysyłane do odpowiedzialnych za pośrednictwem systemu PPM zgodnie z harmonogramem.</t>
  </si>
  <si>
    <t>Przygotowanie raportu z przeglądu strategicznego</t>
  </si>
  <si>
    <t>G.1.7</t>
  </si>
  <si>
    <t>Przedstawienie raportu z przeglądu strategicznego KSK</t>
  </si>
  <si>
    <t>G.1.8</t>
  </si>
  <si>
    <t>Przekazanie raportu z przeglądu strategicznego organom zarządzającym (Zarząd, Rada Nadzorcza)</t>
  </si>
  <si>
    <t>G.1.9</t>
  </si>
  <si>
    <t>Identyfikacja / aktualizacja wskaźników do monitorowania</t>
  </si>
  <si>
    <t>G.1.1.1</t>
  </si>
  <si>
    <t>Ustalenie priorytetów wskaźników oraz częstotliwości ich monitorowania</t>
  </si>
  <si>
    <t>G.1.1.2</t>
  </si>
  <si>
    <t>Opracowanie szablonów i formatek wspierających proces strategicznej analizy otoczenia zewnętrznego</t>
  </si>
  <si>
    <t>G.1.1.3</t>
  </si>
  <si>
    <t>Ustalenie obszarów odpowiedzialnych za monitorowanie wskaźników</t>
  </si>
  <si>
    <t>G.1.1.4</t>
  </si>
  <si>
    <t>Opracowanie szczegółowego harmonogramu dla comiesięcznego procesu strategicznej analizy otoczenia zewnętrznego</t>
  </si>
  <si>
    <t>G.1.1.5</t>
  </si>
  <si>
    <t>Wypełnienie szablonów i formatek przez Obszary zgodnie z ustanowionym harmonogramem</t>
  </si>
  <si>
    <t>G.1.1.6</t>
  </si>
  <si>
    <t>Obszary odpowiedzialne za wypełnienie szablonów i formatek</t>
  </si>
  <si>
    <t>Weryfikacja kompletności zebranych danych</t>
  </si>
  <si>
    <t>G.1.1.7</t>
  </si>
  <si>
    <t>Analiza danych i ocena wpływu na organizację</t>
  </si>
  <si>
    <t>G.1.1.8</t>
  </si>
  <si>
    <t>G.1.1.8.1  Powiadomienie o konieczności realizacji działania wysyłane do odpowiedzialnych za pośrednictwem systemu PPM zgodnie z harmonogramem.
G.1.1.8.2 Analiza danych. Obszar Strategii przeprowadza dogłębną analizę zebranych danych, aby zidentyfikować potencjalne zagrożenia i szanse dla organizacji. Analiza ta ocenia, jak zmiany w otoczeniu zewnętrznym mogą wpłynąć na funkcjonowanie organizacji, co pozwala jej na przygotowanie się do nowych warunków rynkowych.
G.1.1.8.3 Wprowadzenie wniosków z analizy do SPM/AIP.</t>
  </si>
  <si>
    <t>Analiza wskaźników w ramach Strategicznej Analizy Otoczenia Zewnętrznego realizowane w ramach systemu SPM/AIP, który pozwala na prowadzenie analiz wskazujących na ich wpływ na organizację.</t>
  </si>
  <si>
    <t>Warsztaty w celu pogłębienia zrozumienia wyników analiz</t>
  </si>
  <si>
    <t>G.1.1.9</t>
  </si>
  <si>
    <t>G.1.1.9.1 Identyfikacja potrzeby dodatkowych warsztatów dopercyzowujących analizy.
G.1.1.9.2  Powiadomienie o konieczności przygotowania się do warsztatów wysyłane do odpowiedzialnych za pośrednictwem systemu PPM.
G.1.1.9.3 Opcjonalnie, po zidentyfikowaniu takiej potrzeby realizowane są warsztaty w celu pogłębienia zrozumienia danych oraz wyników analiz .</t>
  </si>
  <si>
    <t>Wnioski z warsztatów opracowywane w ramach narzędzia SPM/AIP.</t>
  </si>
  <si>
    <t>Przygotowanie raportu ze strategicznej analizy otoczenia zewnętrznego</t>
  </si>
  <si>
    <t>G.1.1.10</t>
  </si>
  <si>
    <t>Weryfikacja konieczności podjęcia dalszych działań</t>
  </si>
  <si>
    <t>G.1.1.11</t>
  </si>
  <si>
    <t>G.1.1.11.1 Ocena potrzeby dodatkowych działań. Obszar Strategii, mając na uwadze wyniki analiz dokonuje oceny, czy istnieje potrzeba podejmowania dodatkowych działań w związku z istotnymi zmianami, takimi jak globalne kryzysy ekonomiczne lub pandemie. 
G.1.1.11.2 Ocena potrzeby aktualizacji strategii. Obszar Strategii rozważa, czy aktualna strategia jest wystarczająco odporna na zmiany i czy wymaga dostosowania. 
G.1.1.11.3 Wydanie zalecenia co do konieczności podjęcia działań. Zalecenie, w powiązaniu z raportami z monitorowania celów strategicznych, operacjonalizacji strategii oraz projektów strategicznych stanowi istotną część przeglądu strategicznego.</t>
  </si>
  <si>
    <t>Zalecenia opracowywane na podstawie analiz prowadzonych w ramach systemu SPM / AIP.</t>
  </si>
  <si>
    <t>Monitorowanie celów strategicznych</t>
  </si>
  <si>
    <t xml:space="preserve">Opracowanie szablonu dla pozyskiwania wsadu do raportu z monitorowania celów strategicznych </t>
  </si>
  <si>
    <t>G.1.2.1</t>
  </si>
  <si>
    <t>Przygotowanie szczegółowego harmonogramu dla procesu monitorowania</t>
  </si>
  <si>
    <t>G.1.2.2</t>
  </si>
  <si>
    <t>Zebranie i weryfikacja kompletności danych dotyczących realizacji celów strategicznych</t>
  </si>
  <si>
    <t>G.1.2.3</t>
  </si>
  <si>
    <t>Opracowanie wniosków dot. odchyleń w realizacji celów strategicznych</t>
  </si>
  <si>
    <t>G.1.2.4</t>
  </si>
  <si>
    <t>G.1.2.4.1 Analiza i opracowanie wniosków w zakresie odchyleń w realizacji celów strategicznych.</t>
  </si>
  <si>
    <t>Analizy wniosków opracowywana w ramach SPM/AIP umożliwiającego m.in. analizy scenariuszowe.</t>
  </si>
  <si>
    <t>Uzupełniające warsztaty z Liderami Segmentów, Linii Biznesowych oraz Inicjatyw Strategicznych</t>
  </si>
  <si>
    <t>G.1.2.5</t>
  </si>
  <si>
    <t>G.1.2.5.1 Identyfikacja potrzeby dodatkowych warsztatów dopercyzowujących analizy.
G.1.2.5.2  Powiadomienie o konieczności przygotowania się do warsztatów wysyłane do odpowiedzialnych za pośrednictwem systemu PPM.
G.1.2.5.3 Uzupełniające warsztaty z Liderami Segmentów, Linii Biznesowych oraz Inicjatyw Strategicznych w celu dyskusji na temat przyczyn odchyleń oraz możliwych do podjęcia działań mitygujących.</t>
  </si>
  <si>
    <t>Wnioski z warsztatów analizowane w ramach systemu SPM/AIP umożliwiającego m.in. analizy scenariuszowe.</t>
  </si>
  <si>
    <t xml:space="preserve">Opracowanie raportu z realizacji celów strategicznych </t>
  </si>
  <si>
    <t>G.1.2.6</t>
  </si>
  <si>
    <t>Akceptacja części raportu przez Liderów Linii Biznesowych oraz Liderów Segmentów</t>
  </si>
  <si>
    <t>G.1.2.7</t>
  </si>
  <si>
    <t>Liderzy Segmentów i Linii Biznesowych lub osoby przez nich wyznaczone</t>
  </si>
  <si>
    <t>Przedstawienie raportu KSK</t>
  </si>
  <si>
    <t>G.1.2.8</t>
  </si>
  <si>
    <t>Przekazanie raportu z realizacji celów strategicznym organom zarządzającym (Zarząd, Rada Nadzorcza)</t>
  </si>
  <si>
    <t>G.1.2.9</t>
  </si>
  <si>
    <t>Monitorowanie programów i inicjatyw strategicznych</t>
  </si>
  <si>
    <t>Opracowanie szablonu dla pozyskiwania wsadu do raportu z monitorowania programów i inicjatyw strategicznych</t>
  </si>
  <si>
    <t>G.1.3.1</t>
  </si>
  <si>
    <t>G.1.3.2</t>
  </si>
  <si>
    <t>Zebranie i weryfikacja kompletności danych dotyczących realizacji programów i inicjatyw strategicznych</t>
  </si>
  <si>
    <t>G.1.3.3</t>
  </si>
  <si>
    <t>Obszar Strategii (Lider Obszaru Strategii)</t>
  </si>
  <si>
    <t>Opracowanie wniosków dot. odchyleń w realizacji programów i inicjatyw strategicznych</t>
  </si>
  <si>
    <t>G.1.3.4</t>
  </si>
  <si>
    <t>G.1.3.4.1 Analiza i opracowanie wniosków w zakresie odchyleń w realizacji inicjatyw strategicznych.</t>
  </si>
  <si>
    <t>Uzupełniające warsztaty z Liderami Inicjatyw Strategicznych</t>
  </si>
  <si>
    <t>G.1.3.5</t>
  </si>
  <si>
    <t>G.1.3.5.1 Identyfikacja potrzeby dodatkowych warsztatów dopercyzowujących analizy.
G.1.3.5.2  Powiadomienie o konieczności przygotowania się do warsztatów wysyłane do odpowiedzialnych za pośrednictwem systemu PPM.
G.1.3.5.3 Uzupełniające warsztaty z Liderami Inicjatyw Strategicznych w celu:
- dyskusji na temat przyczyn odchyleń,
- możliwych do podjęcia działań mitygujących. 
System powinien wysyłać przypomnienie i powiadomienie o konieczności realizacji warsztatów.</t>
  </si>
  <si>
    <t>Opracowanie raportu z monitorowania programów i inicjatyw strategicznych</t>
  </si>
  <si>
    <t>G.1.3.6</t>
  </si>
  <si>
    <t>Akceptacja części raportu przez Liderów Inicjatyw Strategicznych</t>
  </si>
  <si>
    <t>G.1.3.7</t>
  </si>
  <si>
    <t>Liderzy Inicjatyw Strategicznych lub osoby przez nich wyznaczone</t>
  </si>
  <si>
    <t>G.1.3.8</t>
  </si>
  <si>
    <t>Monitorowanie projektów strategicznych</t>
  </si>
  <si>
    <t>Opracowanie szablonu dla pozyskiwania wsadu do raportu z monitorowania projektów strategicznych</t>
  </si>
  <si>
    <t>G.1.4.1</t>
  </si>
  <si>
    <t>G.1.4.2</t>
  </si>
  <si>
    <t>Zebranie i weryfikacja kompletności danych dotyczących realizacji projektów strategicznych</t>
  </si>
  <si>
    <t>G.1.4.3</t>
  </si>
  <si>
    <t>Opracowanie wniosków dot. odchyleń w realizacji projektów strategicznych</t>
  </si>
  <si>
    <t>G.1.4.4</t>
  </si>
  <si>
    <t xml:space="preserve">G.1.4.4.1 Analiza i opracowanie wniosków w zakresie odchyleń w realizacji projektów strategicznych.
G.1.4.4.2 Warsztaty wewnętrzne w ramach Obszaru Strategii w celu przygotowania się do warsztatów uzupełniających </t>
  </si>
  <si>
    <t>Uzupełniające warsztaty z Kierownikami Projektów Strategicznych</t>
  </si>
  <si>
    <t>G.1.4.5</t>
  </si>
  <si>
    <t>G.1.4.5.1 Identyfikacja potrzeby dodatkowych warsztatów dopercyzowujących analizy.
G.1.4.5.2  Powiadomienie o konieczności przygotowania się do warsztatów wysyłane do odpowiedzialnych za pośrednictwem systemu PPM.
G.1.4.5.3 Uzupełniające warsztaty z Kierownikami Projektów Strategicznych w celu:
- dyskusji na temat przyczyn odchyleń,
- możliwych do podjęcia działań mitygujących. 
System powinien wysyłać przypomnienie i powiadomienie o konieczności realizacji warsztatów.</t>
  </si>
  <si>
    <t>Opracowanie raportu z realizacji projektów strategicznych</t>
  </si>
  <si>
    <t>G.1.4.6</t>
  </si>
  <si>
    <t>Akceptacja części raportu przez Kierowników Projektów Strategicznych</t>
  </si>
  <si>
    <t>G.1.4.7</t>
  </si>
  <si>
    <t>Kierownicy Projektów Strategicznych</t>
  </si>
  <si>
    <t>Przedstawienie raportu KSK (Komitet Strategii Koncernu)</t>
  </si>
  <si>
    <t>G.1.4.8</t>
  </si>
  <si>
    <t>Elementy Architektury wykorzystywane</t>
  </si>
  <si>
    <t>Numer produktu w ramach podprocesu</t>
  </si>
  <si>
    <t>Kod Produktu</t>
  </si>
  <si>
    <t>Lista kluczowych produktów</t>
  </si>
  <si>
    <t>Odpowiedzialność za produkt</t>
  </si>
  <si>
    <t>Decyzja o potrzebie zmiany DRS (Długoterminowe Ramy Strategiczne)</t>
  </si>
  <si>
    <t>Harmonogram procesu zmiany DRS</t>
  </si>
  <si>
    <t>Założenia do procesu zmiany DRS</t>
  </si>
  <si>
    <t>Wytyczne kluczowych interesariuszy w zakresie opracowania misji i wizji organizacji</t>
  </si>
  <si>
    <t>Wytyczne kluczowych interesariuszy dot. opracowania kluczowych aspiracji organizacji oraz długoterminowego podejścia do rozwoju poszczególnych linii biznesowych</t>
  </si>
  <si>
    <t>Misja organizacji</t>
  </si>
  <si>
    <t>Wizja organizacji</t>
  </si>
  <si>
    <t>Kluczowe aspiracje organizacji (np. net zero do 2050 roku)</t>
  </si>
  <si>
    <t>Długoterminowe podejście do rozwoju poszczególnych linii biznesowych​</t>
  </si>
  <si>
    <t>Dokument Długoterminowych Ram Strategicznych</t>
  </si>
  <si>
    <t>Komunikacja DRS do organizacji</t>
  </si>
  <si>
    <t>Harmonogram procesu aktualizacji strategii korporacyjnej</t>
  </si>
  <si>
    <t>Założenia do procesu aktualizacji strategii korporacyjnej</t>
  </si>
  <si>
    <t>Długoterminowe Ramy Strategiczne w wersji aktualnej na dzień przekazania</t>
  </si>
  <si>
    <t>Strategia korporacyjna w wersji aktualnej na dzień przekazania</t>
  </si>
  <si>
    <t>Decyzja o potrzebie aktualizacji strategii korporacyjnej</t>
  </si>
  <si>
    <t>Operacjonalizacja strategii w wersji aktualnej na dzień przekazania</t>
  </si>
  <si>
    <t>Założenia makroekonomiczne w wersji aktualnej na dzień przekazania</t>
  </si>
  <si>
    <t>Założenia makroekonomiczne</t>
  </si>
  <si>
    <t>Założenia makroekonomiczne przekazane na potrzeby strategii korporacyjnej</t>
  </si>
  <si>
    <t>Założenia makroekonomiczne przekazane na potrzeby PŚT</t>
  </si>
  <si>
    <t>Strategiczne kierunki rozwoju organizacji</t>
  </si>
  <si>
    <t>Opracowany model strategiczny</t>
  </si>
  <si>
    <t>Plan strategiczny</t>
  </si>
  <si>
    <t>Lista celów strategicznych</t>
  </si>
  <si>
    <t>Dokument Strategii Korporacyjnej</t>
  </si>
  <si>
    <t>Komunikacja strategii do organizacji</t>
  </si>
  <si>
    <t>Decyzja o rozpoczęciu procesu operacjonalizacji</t>
  </si>
  <si>
    <t>Harmonogram procesu operacjonalizacji strategii korporacyjnej</t>
  </si>
  <si>
    <t>Założenia do procesu operacjonalizacji strategii korporacyjnej</t>
  </si>
  <si>
    <t>Szablony dla procesu operacjonalizacji strategii korporacyjnej</t>
  </si>
  <si>
    <t>Lista liderów inicjatyw nisko sparametryzowanych</t>
  </si>
  <si>
    <t>Polecenie opracowania kart inicjatyw nisko sparametryzowanych</t>
  </si>
  <si>
    <t>Karty inicjatyw nisko sparametryzowanych</t>
  </si>
  <si>
    <t>Lider Inicjatywy Strategicznej</t>
  </si>
  <si>
    <t>Lista liderów inicjatyw wysoko sparametryzowanych</t>
  </si>
  <si>
    <t>Polecenie opracowania kart inicjatyw wysoko sparametryzowanych</t>
  </si>
  <si>
    <t>Karty inicjatyw wysoko sparametryzowanych</t>
  </si>
  <si>
    <t>Polecenie opracowania kart programów strategicznych</t>
  </si>
  <si>
    <t>Karty programów strategicznych</t>
  </si>
  <si>
    <t>Lista projektów wspierających realizację inicjatyw strategicznych</t>
  </si>
  <si>
    <t>Zoptymalizowany portfel projektów uwzględniający opracowane karty inicjatyw strategicznych</t>
  </si>
  <si>
    <t>Zrealizowane projekty określone w ramach inicjatyw strategicznych</t>
  </si>
  <si>
    <t>Decyzja w zakresie potrzeby aktualizacji strategii finansowej</t>
  </si>
  <si>
    <t>Harmonogram przygotowania strategii finansowej</t>
  </si>
  <si>
    <t>Założenia do procesu przygotowania strategii finansowej</t>
  </si>
  <si>
    <t>Strategia finansowa w wersji aktualnej na dzień przekazania</t>
  </si>
  <si>
    <t>Cele dot. finansowania projektów w poszczególnych liniach biznesowych</t>
  </si>
  <si>
    <t>Wsad zawierający strategię finansową do dokumentu strategii korporacyjnej</t>
  </si>
  <si>
    <t xml:space="preserve">Skaskadowane szczegółowe cele dla poszczególnych segmentów, linii biznesowych oraz spółek </t>
  </si>
  <si>
    <t>Wytyczne dot. projektów inwestycyjnych, partnerstw i JV umieszczone w systemie PPM</t>
  </si>
  <si>
    <t>Wniosek o akceptację karty idei</t>
  </si>
  <si>
    <t>Opinia w zakresie sposobu finansowania projektu</t>
  </si>
  <si>
    <t>Opinia w zakresie zgodności projektu ze strategią i jego kontrybucji do celów strategicznych</t>
  </si>
  <si>
    <t>Opinia w zakresie poprawności idei projektowej</t>
  </si>
  <si>
    <t>Uzasadnienie wskazujące przyczyny negatywnej opinii w zakresie akceptacji karty idei projektowej</t>
  </si>
  <si>
    <t>Wniosek o wydanie pozytywnej decyzji w ramach bramki decyzyjnej</t>
  </si>
  <si>
    <t>Opinie w zakresie gotowości projektu do przejścia przez daną bramkę decyzyjną</t>
  </si>
  <si>
    <t>Decyzja w ramach bramki decyzyjnej</t>
  </si>
  <si>
    <t>Ciało decyzyjne</t>
  </si>
  <si>
    <t>Finalna Decyzja Inwestycyjna (FID)</t>
  </si>
  <si>
    <t>Zatwierdzony w organizacji Value Framework</t>
  </si>
  <si>
    <t>Zidentyfikowana opcja inwestycyjna w postaci idei projektowej przed parametryzacją</t>
  </si>
  <si>
    <t>Lider Linii Biznesowej</t>
  </si>
  <si>
    <t>Określony kierownik projektu dla idei</t>
  </si>
  <si>
    <t>Wstępnie sparametryzowana idea projektowa</t>
  </si>
  <si>
    <t>Wstępnie sparametryzowana idea projektowa umieszczona w systemie PPM</t>
  </si>
  <si>
    <t>Wyniki przeprowadzonych analiz dot. idei (wstępne obliczenia opłacalności, sposób realizacji (make or buy), harmonogram prac, ryzyka, archetyp projektu)</t>
  </si>
  <si>
    <t>Karta idei projektowej</t>
  </si>
  <si>
    <t>Rezultaty prac projektowych w poprzedniej fazie na etapie przygotowania</t>
  </si>
  <si>
    <t>Rezultaty prac projektowych w danej fazie na etapie przygotowania</t>
  </si>
  <si>
    <t>Rejestr ryzyk projektowych na etapie przygotowania wskazujący na zidentyfikowane ryzyka i sposoby ich mitygacji</t>
  </si>
  <si>
    <r>
      <t xml:space="preserve">Lista </t>
    </r>
    <r>
      <rPr>
        <i/>
        <sz val="10"/>
        <color theme="1"/>
        <rFont val="Calibri"/>
        <family val="2"/>
        <charset val="238"/>
        <scheme val="minor"/>
      </rPr>
      <t>lessons learned</t>
    </r>
    <r>
      <rPr>
        <sz val="10"/>
        <color theme="1"/>
        <rFont val="Calibri"/>
        <family val="2"/>
        <scheme val="minor"/>
      </rPr>
      <t xml:space="preserve"> zebranych w ramach prac projektowych w fazie przygotowania</t>
    </r>
  </si>
  <si>
    <t>Katalog opcji inwestycyjnych rozważanych w ramach GK</t>
  </si>
  <si>
    <t>Zbiór czynników tworzących i niszczących wartość w ramach danego projektu</t>
  </si>
  <si>
    <t>Zmierzona wartość finansowa projektu na etapie przygotowania</t>
  </si>
  <si>
    <t>Model finansowy projektu</t>
  </si>
  <si>
    <t>Zmierzona wartość pozafinansowa projektu na etapie przygotowania</t>
  </si>
  <si>
    <t>Zmierzona całkowita wartość projektu na etapie planowania biorąca pod uwagę ryzyka projektowe</t>
  </si>
  <si>
    <t>Zweryfikowana wartość projektu na etapie planowania biorąca pod uwagę ryzyka projektowe</t>
  </si>
  <si>
    <t>Zweryfikowana wartość projektów GK ORLEN na etapie planowania biorąca pod uwagę ryzyka projektowe</t>
  </si>
  <si>
    <t>Zoptymalizowany portfel w wersji aktualnej na dzień przekazania</t>
  </si>
  <si>
    <t>Harmonogram procesu strategicznej alokacji kapitału</t>
  </si>
  <si>
    <t>Założenia strategiczne do procesu strategicznej alokacji kapitału</t>
  </si>
  <si>
    <t>Kryteria, ramy i ograniczenia dla procesu optymalizacji portfolio</t>
  </si>
  <si>
    <t>Lista opcji inwestycyjnych identyfikowanych w Spółkach i Obszarach w ramach danej linii biznesowej</t>
  </si>
  <si>
    <t>Potwierdzenie kompletności danych projektów do procesu optymalizacji portfolio (przede wszystkim realizacji analizy make or buy, najlepszej alternatywy i możliwości pozyskania preferencyjnego finansowania)</t>
  </si>
  <si>
    <t>Zoptymalizowany portfel projektów w ramach linii biznesowej</t>
  </si>
  <si>
    <t>Zintegrowany zoptymalizowany portfel dla segmentu</t>
  </si>
  <si>
    <t>Lider Segmentu</t>
  </si>
  <si>
    <t>Zintegrowany zoptymalizowany portfel dla GK ORLEN</t>
  </si>
  <si>
    <t>Zweryfikowany przez Obszar Strategii zintegrowany zoptymalizowany portfel projektów</t>
  </si>
  <si>
    <t>Zweryfikowana przez Obszar Strategii lista projektów i portfeli projektów do PŚT</t>
  </si>
  <si>
    <t>Polecenie dalszej optymalizacji portfela projektów</t>
  </si>
  <si>
    <t>Zweryfikowany przez Obszar Strategii zintegrowany zoptymalizowany portfel zaktualizowany o produkty PŚT</t>
  </si>
  <si>
    <t>Zweryfikowana przez Obszar Strategii lista projektów i portfeli projektów zaktualizowana o produkty PŚT</t>
  </si>
  <si>
    <t>Priorytetyzacja projektów umieszczona w ramach systemu PPM</t>
  </si>
  <si>
    <t>Wstępny plan alokacji zasobów do realizacji zoptymalizowanego portfela projektów</t>
  </si>
  <si>
    <t>Lista zidentyfikowanych luk i niedoborów zasobowych</t>
  </si>
  <si>
    <t>Plan zarządzania i pozyskania zasobów do realizacji zoptymalizowanego portfela</t>
  </si>
  <si>
    <t>Zrealizowane procesy rekrutacyjne</t>
  </si>
  <si>
    <t>Zrealizowane postępowania zakupowe</t>
  </si>
  <si>
    <t>Obszar Zakupów</t>
  </si>
  <si>
    <t>Decyzje w zakresie konfliktów zasobowych pomiędzy projektami i programami</t>
  </si>
  <si>
    <t>Decyzje w zakresie rebilansowania zasobów</t>
  </si>
  <si>
    <t>Rezultaty prac projektowych w fazie realizacji</t>
  </si>
  <si>
    <t>Rejestr ryzyk projektowych w fazie realizacji wskazujący na zidentyfikowane ryzyka i sposoby ich mitygacji</t>
  </si>
  <si>
    <r>
      <t xml:space="preserve">Lista </t>
    </r>
    <r>
      <rPr>
        <i/>
        <sz val="10"/>
        <color theme="1"/>
        <rFont val="Calibri"/>
        <family val="2"/>
        <charset val="238"/>
        <scheme val="minor"/>
      </rPr>
      <t>lessons learned</t>
    </r>
    <r>
      <rPr>
        <sz val="10"/>
        <color theme="1"/>
        <rFont val="Calibri"/>
        <family val="2"/>
        <scheme val="minor"/>
      </rPr>
      <t xml:space="preserve"> zebranych w ramach prac projektowych w fazie realizacji</t>
    </r>
  </si>
  <si>
    <t>Wartość projektu na etapie realizacji</t>
  </si>
  <si>
    <t xml:space="preserve">Skonsolidowana wartość portfela projektów GK </t>
  </si>
  <si>
    <t>Odchylenia wartości projektu na etapie realizacji</t>
  </si>
  <si>
    <t>Plan mitygacji odchyleń</t>
  </si>
  <si>
    <t>Opinia w zakresie potrzeby elastycznej decyzji w projekcie</t>
  </si>
  <si>
    <t>Decyzja w zakresie elastyczności kapitałowej (czasowe wstrzymanie / przyśpieszenie / zamknięcie projektu)</t>
  </si>
  <si>
    <t>Harmonogram procesu przeglądu strategicznego</t>
  </si>
  <si>
    <t xml:space="preserve">Wnioski z rozwoju hipotez strategicznych </t>
  </si>
  <si>
    <t>Wnioski z analiz oczekiwań interesariuszy</t>
  </si>
  <si>
    <t>Wnioski z dodatkowych analiz oraz warsztatów w ramach rocznego podsumowania procesu przeglądu strategicznego</t>
  </si>
  <si>
    <t>Raport podsumowujący wnioski z przeglądu strategicznego</t>
  </si>
  <si>
    <t>Zidentyfikowane i zaktualizowane wskaźniki do monitorowania.</t>
  </si>
  <si>
    <t>Lista wskaźników z przypisanymi priorytetami i określoną częstotliwością monitorowania.</t>
  </si>
  <si>
    <t>Gotowe szablony i formatki w systemie PPM wspierające proces strategicznej analizy otoczenia zewnętrznego</t>
  </si>
  <si>
    <t>Lista przypisanych Obszarów z odpowiedzialnościami za monitorowanie poszczególnych wskaźników</t>
  </si>
  <si>
    <t>Szczegółowy harmonogram kwartalny dla procesu strategicznej analizy otoczenia zewnętrznego</t>
  </si>
  <si>
    <t>Wypełnione formatki i szablony zgodnie z określoną częstotliwością monitorowania</t>
  </si>
  <si>
    <t>Obszary odpowiedzialne za monitorowanie wskaźników</t>
  </si>
  <si>
    <t>Wnioski ze strategicznej analizy otoczenia zewnętrznego</t>
  </si>
  <si>
    <t>Wnioski z warsztatów uzupełniających dot. zmian w otoczeniu zewnętrznym organizacji</t>
  </si>
  <si>
    <t>Raport podsumowujący wnioski ze strategicznej analizy otoczenia zewnętrznego</t>
  </si>
  <si>
    <t>Zalecenia dotyczące koniecznych działań dostosowawczych</t>
  </si>
  <si>
    <t>Szablon raportu z monitorowania celów strategicznych</t>
  </si>
  <si>
    <t>Szczegółowy harmonogram miesięczny dla procesu monitorowania celów strategicznych</t>
  </si>
  <si>
    <t xml:space="preserve">Dane dot. odchyleń w realizacji celów strategicznych </t>
  </si>
  <si>
    <t>Wnioski i ustalenia z realizacji celów strategicznych (w tym analiza ryzyk i sposobów mitygacji)</t>
  </si>
  <si>
    <t>Wnioski z warsztatów z Liderami Segmentów, Linii Biznesowych oraz Inicjatyw Strategicznych</t>
  </si>
  <si>
    <t>Raport z realizacji celów strategicznych</t>
  </si>
  <si>
    <t>Szablon raportu z monitorowania operacjonalizacji strategii</t>
  </si>
  <si>
    <t>Szczegółowy harmonogram miesięczny dla procesu monitorowania programów i inicjatyw strategicznych</t>
  </si>
  <si>
    <t>Dane dot. odchyleń w realizacji programów i inicjatyw strategicznych</t>
  </si>
  <si>
    <t>Wnioski i ustalenia z realizacji programów i inicjatyw strategicznych strategicznych (w tym analiza ryzyk i sposobów mitygacji)</t>
  </si>
  <si>
    <t>Wnioski z warsztatów z Liderami Inicjatyw Strategicznych</t>
  </si>
  <si>
    <t>Raport z monitorowania programów i inicjatyw strategicznych</t>
  </si>
  <si>
    <t>Lista projektów z nadanym atrybutem strategicznym</t>
  </si>
  <si>
    <t>Szablon raportu z monitorowania projektów strategicznych</t>
  </si>
  <si>
    <t>Szczegółowy harmonogram miesięczny dla procesu monitorowania projektów strategicznych</t>
  </si>
  <si>
    <t>Dane dot. odchyleń w realizacji projektów strategicznych</t>
  </si>
  <si>
    <t>Wnioski i ustalenia z realizacji projektów strategicznych strategicznych (w tym analiza ryzyk i sposobów mitygacji)</t>
  </si>
  <si>
    <t>Wnioski z warsztatów z kierownikami projektów strategicznych</t>
  </si>
  <si>
    <t>Raport z monitorowania projektów strategicznych</t>
  </si>
  <si>
    <t>Szczegółowe raporty dla poszczególnych projektów generowane automatycznie w PPM</t>
  </si>
  <si>
    <t>KONTR</t>
  </si>
  <si>
    <t>Prognoza długoterminowa</t>
  </si>
  <si>
    <t>Profile wynikowe i mnożniki wyceny segmentów ORLEN wynikające z ORLEN Market Live</t>
  </si>
  <si>
    <t>Plan średnioterminowy (PŚT)</t>
  </si>
  <si>
    <t xml:space="preserve">Obszar Kontrolingu  </t>
  </si>
  <si>
    <t>Produkty monitoringu otoczenia makroekonomicznego w ramach Raportowania Zarządczego</t>
  </si>
  <si>
    <t>Harmonogram korporacyjny  procesów planistycznych</t>
  </si>
  <si>
    <t>Zweryfikowany przez strategię plan inwestycji i dezinwestycji rzeczowych i kapitałowych w ramach PŚT</t>
  </si>
  <si>
    <t>Przypisane cele MBO w zakresie realizacji projektów</t>
  </si>
  <si>
    <t>Produkty raportowania zarządczego</t>
  </si>
  <si>
    <t>Raport zarządczy z realizacji celów strategiczych</t>
  </si>
  <si>
    <t>Raport zarządczy z realizacji projektów strategicznych</t>
  </si>
  <si>
    <t>Odpowiedź Dostawcy w zakresie  dostępności fukcjonalności 
w narzędziu EPM (SPM)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</si>
</sst>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color rgb="FFFFFFFF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6"/>
      <color rgb="FFFFFFFF"/>
      <name val="Arial"/>
      <family val="2"/>
      <charset val="238"/>
    </font>
    <font>
      <sz val="16"/>
      <name val="Arial"/>
      <family val="2"/>
      <charset val="238"/>
    </font>
    <font>
      <sz val="16"/>
      <name val="Calibri"/>
      <family val="2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1"/>
      <name val="Arial"/>
      <family val="2"/>
      <charset val="238"/>
    </font>
    <font>
      <sz val="14"/>
      <color rgb="FF000000"/>
      <name val="Arial"/>
      <family val="2"/>
      <charset val="238"/>
    </font>
    <font>
      <sz val="16"/>
      <name val="Calibri"/>
      <family val="2"/>
    </font>
    <font>
      <sz val="16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4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D81E04"/>
        <bgColor rgb="FFD81E0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D81E0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EF1"/>
        <bgColor rgb="FF000000"/>
      </patternFill>
    </fill>
    <fill>
      <patternFill patternType="solid">
        <fgColor theme="4" tint="0.79998168889431442"/>
        <bgColor rgb="FF000000"/>
      </patternFill>
    </fill>
  </fills>
  <borders count="29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rgb="FF1D2025"/>
      </right>
      <top style="medium">
        <color rgb="FF1D2025"/>
      </top>
      <bottom/>
      <diagonal/>
    </border>
    <border>
      <left style="medium">
        <color rgb="FF1D2025"/>
      </left>
      <right/>
      <top style="medium">
        <color indexed="64"/>
      </top>
      <bottom style="hair">
        <color rgb="FF1D202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1D2025"/>
      </bottom>
      <diagonal/>
    </border>
    <border>
      <left/>
      <right style="medium">
        <color rgb="FF1D2025"/>
      </right>
      <top/>
      <bottom/>
      <diagonal/>
    </border>
    <border>
      <left style="medium">
        <color rgb="FF1D2025"/>
      </left>
      <right/>
      <top style="hair">
        <color rgb="FF1D2025"/>
      </top>
      <bottom style="hair">
        <color rgb="FF1D2025"/>
      </bottom>
      <diagonal/>
    </border>
    <border>
      <left style="medium">
        <color indexed="64"/>
      </left>
      <right style="medium">
        <color indexed="64"/>
      </right>
      <top style="hair">
        <color rgb="FF1D2025"/>
      </top>
      <bottom style="hair">
        <color rgb="FF1D2025"/>
      </bottom>
      <diagonal/>
    </border>
    <border>
      <left/>
      <right style="medium">
        <color indexed="64"/>
      </right>
      <top style="medium">
        <color rgb="FF1D2025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rgb="FF1D2025"/>
      </bottom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</borders>
  <cellStyleXfs count="2">
    <xf numFmtId="0" fontId="0" fillId="0" borderId="0"/>
    <xf numFmtId="0" fontId="10" fillId="0" borderId="0"/>
  </cellStyleXfs>
  <cellXfs count="1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5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1"/>
    <xf numFmtId="0" fontId="10" fillId="0" borderId="0" xfId="1" applyAlignment="1">
      <alignment horizontal="center"/>
    </xf>
    <xf numFmtId="0" fontId="10" fillId="0" borderId="0" xfId="1" applyAlignment="1">
      <alignment wrapText="1"/>
    </xf>
    <xf numFmtId="0" fontId="10" fillId="0" borderId="0" xfId="1" applyAlignment="1">
      <alignment horizontal="left" wrapText="1"/>
    </xf>
    <xf numFmtId="0" fontId="11" fillId="5" borderId="3" xfId="1" applyFont="1" applyFill="1" applyBorder="1" applyAlignment="1">
      <alignment horizontal="center" vertical="center" wrapText="1" readingOrder="1"/>
    </xf>
    <xf numFmtId="0" fontId="11" fillId="5" borderId="4" xfId="1" applyFont="1" applyFill="1" applyBorder="1" applyAlignment="1">
      <alignment horizontal="center" vertical="center" wrapText="1" readingOrder="1"/>
    </xf>
    <xf numFmtId="0" fontId="11" fillId="5" borderId="5" xfId="1" applyFont="1" applyFill="1" applyBorder="1" applyAlignment="1">
      <alignment horizontal="center" vertical="center" wrapText="1" readingOrder="1"/>
    </xf>
    <xf numFmtId="0" fontId="13" fillId="0" borderId="7" xfId="1" applyFont="1" applyBorder="1" applyAlignment="1">
      <alignment vertical="center" wrapText="1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 wrapText="1"/>
    </xf>
    <xf numFmtId="0" fontId="15" fillId="0" borderId="0" xfId="1" applyFont="1" applyAlignment="1">
      <alignment vertical="center"/>
    </xf>
    <xf numFmtId="0" fontId="13" fillId="0" borderId="14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26" xfId="1" applyFont="1" applyBorder="1" applyAlignment="1">
      <alignment vertical="center" wrapText="1"/>
    </xf>
    <xf numFmtId="0" fontId="16" fillId="0" borderId="15" xfId="1" applyFont="1" applyBorder="1" applyAlignment="1">
      <alignment vertical="center" wrapText="1"/>
    </xf>
    <xf numFmtId="0" fontId="16" fillId="0" borderId="11" xfId="1" applyFont="1" applyBorder="1" applyAlignment="1">
      <alignment vertical="center" wrapText="1"/>
    </xf>
    <xf numFmtId="0" fontId="14" fillId="0" borderId="11" xfId="1" applyFont="1" applyBorder="1" applyAlignment="1">
      <alignment vertical="center" wrapText="1"/>
    </xf>
    <xf numFmtId="0" fontId="19" fillId="0" borderId="0" xfId="1" applyFont="1"/>
    <xf numFmtId="0" fontId="14" fillId="0" borderId="8" xfId="1" applyFont="1" applyBorder="1" applyAlignment="1">
      <alignment horizontal="center"/>
    </xf>
    <xf numFmtId="0" fontId="14" fillId="0" borderId="9" xfId="1" applyFont="1" applyBorder="1" applyAlignment="1">
      <alignment horizontal="left" wrapText="1"/>
    </xf>
    <xf numFmtId="0" fontId="14" fillId="0" borderId="10" xfId="1" applyFont="1" applyBorder="1" applyAlignment="1">
      <alignment horizontal="center"/>
    </xf>
    <xf numFmtId="0" fontId="14" fillId="0" borderId="11" xfId="1" applyFont="1" applyBorder="1" applyAlignment="1">
      <alignment horizontal="left" wrapText="1"/>
    </xf>
    <xf numFmtId="0" fontId="14" fillId="0" borderId="11" xfId="1" applyFont="1" applyBorder="1" applyAlignment="1">
      <alignment wrapText="1"/>
    </xf>
    <xf numFmtId="0" fontId="13" fillId="0" borderId="13" xfId="1" applyFont="1" applyBorder="1" applyAlignment="1">
      <alignment vertical="center" wrapText="1"/>
    </xf>
    <xf numFmtId="0" fontId="16" fillId="0" borderId="19" xfId="1" applyFont="1" applyBorder="1" applyAlignment="1">
      <alignment vertical="center" wrapText="1"/>
    </xf>
    <xf numFmtId="0" fontId="17" fillId="0" borderId="13" xfId="1" applyFont="1" applyBorder="1" applyAlignment="1">
      <alignment vertical="center" wrapText="1"/>
    </xf>
    <xf numFmtId="0" fontId="17" fillId="0" borderId="14" xfId="1" applyFont="1" applyBorder="1" applyAlignment="1">
      <alignment horizontal="center" vertical="center" wrapText="1"/>
    </xf>
    <xf numFmtId="0" fontId="14" fillId="0" borderId="15" xfId="1" applyFont="1" applyBorder="1" applyAlignment="1">
      <alignment vertical="center" wrapText="1"/>
    </xf>
    <xf numFmtId="0" fontId="17" fillId="0" borderId="7" xfId="1" applyFont="1" applyBorder="1" applyAlignment="1">
      <alignment vertical="center" wrapText="1"/>
    </xf>
    <xf numFmtId="0" fontId="17" fillId="0" borderId="10" xfId="1" applyFont="1" applyBorder="1" applyAlignment="1">
      <alignment horizontal="center" vertical="center" wrapText="1"/>
    </xf>
    <xf numFmtId="0" fontId="18" fillId="0" borderId="7" xfId="1" applyFont="1" applyBorder="1" applyAlignment="1">
      <alignment vertical="center" wrapText="1"/>
    </xf>
    <xf numFmtId="0" fontId="17" fillId="0" borderId="16" xfId="1" applyFont="1" applyBorder="1" applyAlignment="1">
      <alignment vertical="center" wrapText="1"/>
    </xf>
    <xf numFmtId="0" fontId="17" fillId="0" borderId="20" xfId="1" applyFont="1" applyBorder="1" applyAlignment="1">
      <alignment vertical="center" wrapText="1"/>
    </xf>
    <xf numFmtId="0" fontId="17" fillId="0" borderId="21" xfId="1" applyFont="1" applyBorder="1" applyAlignment="1">
      <alignment horizontal="center" vertical="center" wrapText="1"/>
    </xf>
    <xf numFmtId="0" fontId="14" fillId="0" borderId="22" xfId="1" applyFont="1" applyBorder="1" applyAlignment="1">
      <alignment vertical="center" wrapText="1"/>
    </xf>
    <xf numFmtId="0" fontId="17" fillId="0" borderId="23" xfId="1" applyFont="1" applyBorder="1" applyAlignment="1">
      <alignment vertical="center" wrapText="1"/>
    </xf>
    <xf numFmtId="0" fontId="17" fillId="0" borderId="24" xfId="1" applyFont="1" applyBorder="1" applyAlignment="1">
      <alignment horizontal="center" vertical="center" wrapText="1"/>
    </xf>
    <xf numFmtId="0" fontId="14" fillId="0" borderId="25" xfId="1" applyFont="1" applyBorder="1" applyAlignment="1">
      <alignment vertical="center" wrapText="1"/>
    </xf>
    <xf numFmtId="0" fontId="14" fillId="8" borderId="9" xfId="1" applyFont="1" applyFill="1" applyBorder="1" applyAlignment="1">
      <alignment horizontal="center"/>
    </xf>
    <xf numFmtId="0" fontId="14" fillId="8" borderId="9" xfId="1" applyFont="1" applyFill="1" applyBorder="1" applyAlignment="1">
      <alignment horizontal="left" wrapText="1"/>
    </xf>
    <xf numFmtId="0" fontId="14" fillId="8" borderId="11" xfId="1" applyFont="1" applyFill="1" applyBorder="1" applyAlignment="1">
      <alignment horizontal="left" wrapText="1"/>
    </xf>
    <xf numFmtId="0" fontId="13" fillId="8" borderId="15" xfId="1" applyFont="1" applyFill="1" applyBorder="1" applyAlignment="1">
      <alignment horizontal="left" wrapText="1"/>
    </xf>
    <xf numFmtId="0" fontId="13" fillId="8" borderId="11" xfId="1" applyFont="1" applyFill="1" applyBorder="1" applyAlignment="1">
      <alignment horizontal="left" wrapText="1"/>
    </xf>
    <xf numFmtId="0" fontId="13" fillId="8" borderId="19" xfId="1" applyFont="1" applyFill="1" applyBorder="1" applyAlignment="1">
      <alignment horizontal="left" wrapText="1"/>
    </xf>
    <xf numFmtId="0" fontId="17" fillId="8" borderId="15" xfId="1" applyFont="1" applyFill="1" applyBorder="1" applyAlignment="1">
      <alignment horizontal="left" wrapText="1"/>
    </xf>
    <xf numFmtId="0" fontId="17" fillId="8" borderId="11" xfId="1" applyFont="1" applyFill="1" applyBorder="1" applyAlignment="1">
      <alignment horizontal="left" wrapText="1"/>
    </xf>
    <xf numFmtId="0" fontId="17" fillId="8" borderId="22" xfId="1" applyFont="1" applyFill="1" applyBorder="1" applyAlignment="1">
      <alignment horizontal="left" wrapText="1"/>
    </xf>
    <xf numFmtId="0" fontId="17" fillId="8" borderId="25" xfId="1" applyFont="1" applyFill="1" applyBorder="1" applyAlignment="1">
      <alignment horizontal="left" wrapText="1"/>
    </xf>
    <xf numFmtId="0" fontId="0" fillId="0" borderId="0" xfId="0" applyAlignment="1">
      <alignment vertical="center" wrapText="1"/>
    </xf>
    <xf numFmtId="0" fontId="14" fillId="8" borderId="15" xfId="1" applyFont="1" applyFill="1" applyBorder="1" applyAlignment="1">
      <alignment horizontal="center"/>
    </xf>
    <xf numFmtId="0" fontId="14" fillId="8" borderId="17" xfId="1" applyFont="1" applyFill="1" applyBorder="1" applyAlignment="1">
      <alignment horizontal="center"/>
    </xf>
    <xf numFmtId="0" fontId="20" fillId="9" borderId="9" xfId="0" applyFont="1" applyFill="1" applyBorder="1" applyAlignment="1">
      <alignment horizontal="center"/>
    </xf>
    <xf numFmtId="0" fontId="21" fillId="9" borderId="15" xfId="0" applyFont="1" applyFill="1" applyBorder="1" applyAlignment="1">
      <alignment horizontal="center" wrapText="1"/>
    </xf>
    <xf numFmtId="0" fontId="21" fillId="9" borderId="9" xfId="0" applyFont="1" applyFill="1" applyBorder="1" applyAlignment="1">
      <alignment horizontal="center" wrapText="1"/>
    </xf>
    <xf numFmtId="0" fontId="21" fillId="9" borderId="11" xfId="0" applyFont="1" applyFill="1" applyBorder="1" applyAlignment="1">
      <alignment horizontal="center" wrapText="1"/>
    </xf>
    <xf numFmtId="0" fontId="22" fillId="9" borderId="9" xfId="0" applyFont="1" applyFill="1" applyBorder="1" applyAlignment="1">
      <alignment horizontal="center" wrapText="1"/>
    </xf>
    <xf numFmtId="0" fontId="22" fillId="9" borderId="22" xfId="0" applyFont="1" applyFill="1" applyBorder="1" applyAlignment="1">
      <alignment horizontal="center" wrapText="1"/>
    </xf>
    <xf numFmtId="0" fontId="22" fillId="9" borderId="27" xfId="0" applyFont="1" applyFill="1" applyBorder="1" applyAlignment="1">
      <alignment horizontal="center" wrapText="1"/>
    </xf>
    <xf numFmtId="0" fontId="23" fillId="0" borderId="0" xfId="0" applyFont="1" applyAlignment="1">
      <alignment vertical="center" wrapText="1"/>
    </xf>
    <xf numFmtId="0" fontId="11" fillId="5" borderId="5" xfId="0" applyFont="1" applyFill="1" applyBorder="1" applyAlignment="1">
      <alignment horizontal="center" vertical="center" wrapText="1" readingOrder="1"/>
    </xf>
    <xf numFmtId="0" fontId="21" fillId="9" borderId="28" xfId="0" applyFont="1" applyFill="1" applyBorder="1" applyAlignment="1">
      <alignment horizontal="center" wrapText="1"/>
    </xf>
    <xf numFmtId="0" fontId="20" fillId="9" borderId="28" xfId="0" applyFont="1" applyFill="1" applyBorder="1" applyAlignment="1">
      <alignment horizontal="center"/>
    </xf>
    <xf numFmtId="0" fontId="22" fillId="9" borderId="28" xfId="0" applyFont="1" applyFill="1" applyBorder="1" applyAlignment="1">
      <alignment horizontal="center" wrapText="1"/>
    </xf>
    <xf numFmtId="0" fontId="12" fillId="0" borderId="12" xfId="1" applyFont="1" applyBorder="1" applyAlignment="1">
      <alignment horizontal="center" vertical="center" wrapText="1" readingOrder="1"/>
    </xf>
    <xf numFmtId="0" fontId="12" fillId="0" borderId="6" xfId="1" applyFont="1" applyBorder="1" applyAlignment="1">
      <alignment horizontal="center" vertical="center" wrapText="1" readingOrder="1"/>
    </xf>
    <xf numFmtId="0" fontId="12" fillId="0" borderId="17" xfId="1" applyFont="1" applyBorder="1" applyAlignment="1">
      <alignment horizontal="center" vertical="center" wrapText="1" readingOrder="1"/>
    </xf>
    <xf numFmtId="0" fontId="14" fillId="8" borderId="6" xfId="1" applyFont="1" applyFill="1" applyBorder="1" applyAlignment="1">
      <alignment horizontal="center"/>
    </xf>
    <xf numFmtId="0" fontId="20" fillId="10" borderId="9" xfId="0" applyFont="1" applyFill="1" applyBorder="1" applyAlignment="1">
      <alignment horizontal="center"/>
    </xf>
    <xf numFmtId="0" fontId="21" fillId="10" borderId="15" xfId="0" applyFont="1" applyFill="1" applyBorder="1" applyAlignment="1">
      <alignment horizontal="center" wrapText="1"/>
    </xf>
    <xf numFmtId="0" fontId="21" fillId="10" borderId="9" xfId="0" applyFont="1" applyFill="1" applyBorder="1" applyAlignment="1">
      <alignment horizontal="center" wrapText="1"/>
    </xf>
    <xf numFmtId="0" fontId="21" fillId="10" borderId="11" xfId="0" applyFont="1" applyFill="1" applyBorder="1" applyAlignment="1">
      <alignment horizontal="center" wrapText="1"/>
    </xf>
    <xf numFmtId="0" fontId="20" fillId="10" borderId="6" xfId="0" applyFont="1" applyFill="1" applyBorder="1" applyAlignment="1">
      <alignment horizontal="center"/>
    </xf>
    <xf numFmtId="0" fontId="22" fillId="10" borderId="9" xfId="0" applyFont="1" applyFill="1" applyBorder="1" applyAlignment="1">
      <alignment horizontal="center" wrapText="1"/>
    </xf>
    <xf numFmtId="0" fontId="22" fillId="10" borderId="22" xfId="0" applyFont="1" applyFill="1" applyBorder="1" applyAlignment="1">
      <alignment horizontal="center" wrapText="1"/>
    </xf>
    <xf numFmtId="0" fontId="22" fillId="10" borderId="27" xfId="0" applyFont="1" applyFill="1" applyBorder="1" applyAlignment="1">
      <alignment horizontal="center" wrapText="1"/>
    </xf>
    <xf numFmtId="0" fontId="21" fillId="10" borderId="19" xfId="0" applyFont="1" applyFill="1" applyBorder="1" applyAlignment="1">
      <alignment horizontal="center" wrapText="1"/>
    </xf>
    <xf numFmtId="0" fontId="22" fillId="10" borderId="19" xfId="0" applyFont="1" applyFill="1" applyBorder="1" applyAlignment="1">
      <alignment horizontal="center" wrapText="1"/>
    </xf>
    <xf numFmtId="0" fontId="20" fillId="10" borderId="19" xfId="0" applyFont="1" applyFill="1" applyBorder="1" applyAlignment="1">
      <alignment horizontal="center"/>
    </xf>
    <xf numFmtId="0" fontId="24" fillId="0" borderId="0" xfId="1" applyFont="1" applyAlignment="1">
      <alignment vertical="center"/>
    </xf>
  </cellXfs>
  <cellStyles count="2">
    <cellStyle name="Normalny" xfId="0" builtinId="0"/>
    <cellStyle name="Normalny 2" xfId="1" xr:uid="{E2EF1510-B0F2-44C9-8AD8-131F42A9599F}"/>
  </cellStyles>
  <dxfs count="70"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/>
        </patternFill>
      </fill>
    </dxf>
    <dxf>
      <fill>
        <patternFill>
          <bgColor theme="4" tint="0.39994506668294322"/>
        </patternFill>
      </fill>
    </dxf>
    <dxf>
      <fill>
        <patternFill>
          <bgColor rgb="FFFF00FF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8CBAD"/>
        </patternFill>
      </fill>
    </dxf>
    <dxf>
      <fill>
        <patternFill>
          <bgColor rgb="FFDB81C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8CBAD"/>
        </patternFill>
      </fill>
    </dxf>
    <dxf>
      <fill>
        <patternFill>
          <bgColor rgb="FFDB81C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5054674</xdr:colOff>
      <xdr:row>0</xdr:row>
      <xdr:rowOff>190500</xdr:rowOff>
    </xdr:from>
    <xdr:to>
      <xdr:col>7</xdr:col>
      <xdr:colOff>7290956</xdr:colOff>
      <xdr:row>0</xdr:row>
      <xdr:rowOff>2473310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1265FAC-249C-4384-A8F1-AFC6558BA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17401" y="190500"/>
          <a:ext cx="2236282" cy="2282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E463B-03F3-4386-8109-5E1AE72B9E68}">
  <dimension ref="B2:B7"/>
  <sheetViews>
    <sheetView showGridLines="0" zoomScale="160" zoomScaleNormal="160" workbookViewId="0">
      <selection activeCell="B7" sqref="B7"/>
    </sheetView>
  </sheetViews>
  <sheetFormatPr defaultRowHeight="15" x14ac:dyDescent="0.25"/>
  <cols>
    <col min="1" max="1" width="5.85546875" customWidth="1"/>
    <col min="2" max="2" width="159.7109375" style="79" customWidth="1"/>
  </cols>
  <sheetData>
    <row r="2" spans="2:2" ht="30" customHeight="1" x14ac:dyDescent="0.25">
      <c r="B2" s="79" t="s">
        <v>0</v>
      </c>
    </row>
    <row r="3" spans="2:2" ht="30" customHeight="1" x14ac:dyDescent="0.25">
      <c r="B3" s="89" t="s">
        <v>1</v>
      </c>
    </row>
    <row r="4" spans="2:2" ht="61.5" customHeight="1" x14ac:dyDescent="0.25">
      <c r="B4" s="79" t="s">
        <v>2</v>
      </c>
    </row>
    <row r="5" spans="2:2" ht="61.5" customHeight="1" x14ac:dyDescent="0.25">
      <c r="B5" s="89" t="s">
        <v>3</v>
      </c>
    </row>
    <row r="6" spans="2:2" ht="30.75" customHeight="1" x14ac:dyDescent="0.25">
      <c r="B6" s="79" t="s">
        <v>4</v>
      </c>
    </row>
    <row r="7" spans="2:2" x14ac:dyDescent="0.25">
      <c r="B7" s="8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ED731-04E2-4C61-B822-C85B6A6B2DC8}">
  <dimension ref="B1:K234"/>
  <sheetViews>
    <sheetView showGridLines="0" tabSelected="1" topLeftCell="E1" zoomScale="55" zoomScaleNormal="55" workbookViewId="0">
      <pane ySplit="1" topLeftCell="A2" activePane="bottomLeft" state="frozen"/>
      <selection pane="bottomLeft" activeCell="G226" sqref="G226"/>
    </sheetView>
  </sheetViews>
  <sheetFormatPr defaultRowHeight="14.25" outlineLevelRow="1" x14ac:dyDescent="0.2"/>
  <cols>
    <col min="1" max="1" width="13.85546875" style="29" customWidth="1"/>
    <col min="2" max="2" width="83.28515625" style="29" customWidth="1"/>
    <col min="3" max="3" width="292.28515625" style="48" hidden="1" customWidth="1"/>
    <col min="4" max="4" width="23.42578125" style="30" customWidth="1"/>
    <col min="5" max="5" width="255.42578125" style="31" customWidth="1"/>
    <col min="6" max="6" width="34.140625" style="30" customWidth="1"/>
    <col min="7" max="7" width="41.42578125" style="30" customWidth="1"/>
    <col min="8" max="8" width="122.5703125" style="32" customWidth="1"/>
    <col min="9" max="9" width="9.140625" style="29"/>
    <col min="10" max="10" width="25.140625" style="29" customWidth="1"/>
    <col min="11" max="11" width="74.85546875" style="29" customWidth="1"/>
    <col min="12" max="16384" width="9.140625" style="29"/>
  </cols>
  <sheetData>
    <row r="1" spans="2:11" ht="213" customHeight="1" outlineLevel="1" x14ac:dyDescent="0.2">
      <c r="C1" s="29"/>
    </row>
    <row r="2" spans="2:11" ht="102" customHeight="1" x14ac:dyDescent="0.2">
      <c r="B2" s="33" t="s">
        <v>6</v>
      </c>
      <c r="C2" s="34" t="s">
        <v>7</v>
      </c>
      <c r="D2" s="35" t="s">
        <v>8</v>
      </c>
      <c r="E2" s="33" t="s">
        <v>9</v>
      </c>
      <c r="F2" s="90" t="s">
        <v>10</v>
      </c>
      <c r="G2" s="90" t="s">
        <v>1311</v>
      </c>
      <c r="H2" s="33" t="s">
        <v>11</v>
      </c>
    </row>
    <row r="3" spans="2:11" ht="36" x14ac:dyDescent="0.25">
      <c r="B3" s="95" t="s">
        <v>12</v>
      </c>
      <c r="C3" s="36" t="s">
        <v>13</v>
      </c>
      <c r="D3" s="49" t="s">
        <v>14</v>
      </c>
      <c r="E3" s="50" t="s">
        <v>15</v>
      </c>
      <c r="F3" s="82" t="s">
        <v>16</v>
      </c>
      <c r="G3" s="71"/>
      <c r="H3" s="70"/>
      <c r="J3" s="109" t="s">
        <v>17</v>
      </c>
    </row>
    <row r="4" spans="2:11" ht="36" x14ac:dyDescent="0.25">
      <c r="B4" s="95"/>
      <c r="C4" s="36" t="s">
        <v>18</v>
      </c>
      <c r="D4" s="51" t="s">
        <v>19</v>
      </c>
      <c r="E4" s="52" t="s">
        <v>20</v>
      </c>
      <c r="F4" s="82" t="s">
        <v>16</v>
      </c>
      <c r="G4" s="98"/>
      <c r="H4" s="71"/>
      <c r="J4" s="109" t="s">
        <v>21</v>
      </c>
    </row>
    <row r="5" spans="2:11" ht="21" x14ac:dyDescent="0.25">
      <c r="B5" s="95"/>
      <c r="C5" s="36" t="s">
        <v>22</v>
      </c>
      <c r="D5" s="51" t="s">
        <v>23</v>
      </c>
      <c r="E5" s="52" t="s">
        <v>24</v>
      </c>
      <c r="F5" s="82" t="s">
        <v>16</v>
      </c>
      <c r="G5" s="98"/>
      <c r="H5" s="71"/>
      <c r="J5" s="109" t="s">
        <v>25</v>
      </c>
    </row>
    <row r="6" spans="2:11" ht="36" x14ac:dyDescent="0.25">
      <c r="B6" s="95"/>
      <c r="C6" s="36" t="s">
        <v>26</v>
      </c>
      <c r="D6" s="51" t="s">
        <v>27</v>
      </c>
      <c r="E6" s="52" t="s">
        <v>28</v>
      </c>
      <c r="F6" s="82" t="s">
        <v>16</v>
      </c>
      <c r="G6" s="98"/>
      <c r="H6" s="71"/>
    </row>
    <row r="7" spans="2:11" ht="21" x14ac:dyDescent="0.25">
      <c r="B7" s="95"/>
      <c r="C7" s="36" t="s">
        <v>29</v>
      </c>
      <c r="D7" s="51" t="s">
        <v>30</v>
      </c>
      <c r="E7" s="52" t="s">
        <v>31</v>
      </c>
      <c r="F7" s="82" t="s">
        <v>16</v>
      </c>
      <c r="G7" s="98"/>
      <c r="H7" s="71"/>
    </row>
    <row r="8" spans="2:11" ht="21" x14ac:dyDescent="0.25">
      <c r="B8" s="95"/>
      <c r="C8" s="36" t="s">
        <v>32</v>
      </c>
      <c r="D8" s="51" t="s">
        <v>33</v>
      </c>
      <c r="E8" s="52" t="s">
        <v>34</v>
      </c>
      <c r="F8" s="82"/>
      <c r="G8" s="98"/>
      <c r="H8" s="71"/>
    </row>
    <row r="9" spans="2:11" ht="21" x14ac:dyDescent="0.25">
      <c r="B9" s="95"/>
      <c r="C9" s="36" t="s">
        <v>35</v>
      </c>
      <c r="D9" s="51" t="s">
        <v>36</v>
      </c>
      <c r="E9" s="52" t="s">
        <v>37</v>
      </c>
      <c r="F9" s="82"/>
      <c r="G9" s="98"/>
      <c r="H9" s="71"/>
      <c r="K9" s="38"/>
    </row>
    <row r="10" spans="2:11" ht="21" x14ac:dyDescent="0.25">
      <c r="B10" s="95"/>
      <c r="C10" s="36" t="s">
        <v>38</v>
      </c>
      <c r="D10" s="51" t="s">
        <v>39</v>
      </c>
      <c r="E10" s="52" t="s">
        <v>40</v>
      </c>
      <c r="F10" s="82"/>
      <c r="G10" s="98"/>
      <c r="H10" s="71"/>
      <c r="K10" s="38"/>
    </row>
    <row r="11" spans="2:11" ht="21" x14ac:dyDescent="0.25">
      <c r="B11" s="95"/>
      <c r="C11" s="36" t="s">
        <v>41</v>
      </c>
      <c r="D11" s="51" t="s">
        <v>42</v>
      </c>
      <c r="E11" s="52" t="s">
        <v>43</v>
      </c>
      <c r="F11" s="82"/>
      <c r="G11" s="98"/>
      <c r="H11" s="71"/>
      <c r="K11" s="39"/>
    </row>
    <row r="12" spans="2:11" ht="21" x14ac:dyDescent="0.25">
      <c r="B12" s="95"/>
      <c r="C12" s="36" t="s">
        <v>44</v>
      </c>
      <c r="D12" s="51" t="s">
        <v>45</v>
      </c>
      <c r="E12" s="52" t="s">
        <v>46</v>
      </c>
      <c r="F12" s="82" t="s">
        <v>16</v>
      </c>
      <c r="G12" s="98"/>
      <c r="H12" s="71"/>
      <c r="J12" s="37"/>
      <c r="K12" s="39"/>
    </row>
    <row r="13" spans="2:11" ht="21" x14ac:dyDescent="0.25">
      <c r="B13" s="95"/>
      <c r="C13" s="36" t="s">
        <v>47</v>
      </c>
      <c r="D13" s="51" t="s">
        <v>48</v>
      </c>
      <c r="E13" s="52" t="s">
        <v>49</v>
      </c>
      <c r="F13" s="82" t="s">
        <v>16</v>
      </c>
      <c r="G13" s="98"/>
      <c r="H13" s="71"/>
      <c r="J13" s="37"/>
      <c r="K13" s="39"/>
    </row>
    <row r="14" spans="2:11" ht="21" x14ac:dyDescent="0.25">
      <c r="B14" s="95"/>
      <c r="C14" s="36" t="s">
        <v>50</v>
      </c>
      <c r="D14" s="51" t="s">
        <v>51</v>
      </c>
      <c r="E14" s="52" t="s">
        <v>52</v>
      </c>
      <c r="F14" s="82" t="s">
        <v>16</v>
      </c>
      <c r="G14" s="98"/>
      <c r="H14" s="71"/>
    </row>
    <row r="15" spans="2:11" ht="21" x14ac:dyDescent="0.25">
      <c r="B15" s="95"/>
      <c r="C15" s="36" t="s">
        <v>53</v>
      </c>
      <c r="D15" s="51" t="s">
        <v>54</v>
      </c>
      <c r="E15" s="52" t="s">
        <v>55</v>
      </c>
      <c r="F15" s="82" t="s">
        <v>16</v>
      </c>
      <c r="G15" s="98"/>
      <c r="H15" s="71"/>
    </row>
    <row r="16" spans="2:11" ht="21" x14ac:dyDescent="0.25">
      <c r="B16" s="95"/>
      <c r="C16" s="36" t="s">
        <v>56</v>
      </c>
      <c r="D16" s="51" t="s">
        <v>57</v>
      </c>
      <c r="E16" s="52" t="s">
        <v>58</v>
      </c>
      <c r="F16" s="82" t="s">
        <v>16</v>
      </c>
      <c r="G16" s="98"/>
      <c r="H16" s="71"/>
    </row>
    <row r="17" spans="2:8" ht="21" x14ac:dyDescent="0.25">
      <c r="B17" s="95"/>
      <c r="C17" s="36" t="s">
        <v>59</v>
      </c>
      <c r="D17" s="51" t="s">
        <v>60</v>
      </c>
      <c r="E17" s="52" t="s">
        <v>61</v>
      </c>
      <c r="F17" s="82" t="s">
        <v>16</v>
      </c>
      <c r="G17" s="98"/>
      <c r="H17" s="71"/>
    </row>
    <row r="18" spans="2:8" ht="21" x14ac:dyDescent="0.25">
      <c r="B18" s="95"/>
      <c r="C18" s="36" t="s">
        <v>62</v>
      </c>
      <c r="D18" s="51" t="s">
        <v>63</v>
      </c>
      <c r="E18" s="52" t="s">
        <v>64</v>
      </c>
      <c r="F18" s="82" t="s">
        <v>16</v>
      </c>
      <c r="G18" s="98"/>
      <c r="H18" s="71"/>
    </row>
    <row r="19" spans="2:8" ht="21" x14ac:dyDescent="0.25">
      <c r="B19" s="95"/>
      <c r="C19" s="36" t="s">
        <v>65</v>
      </c>
      <c r="D19" s="51" t="s">
        <v>66</v>
      </c>
      <c r="E19" s="52" t="s">
        <v>67</v>
      </c>
      <c r="F19" s="82" t="s">
        <v>16</v>
      </c>
      <c r="G19" s="98"/>
      <c r="H19" s="71"/>
    </row>
    <row r="20" spans="2:8" ht="21" x14ac:dyDescent="0.25">
      <c r="B20" s="95"/>
      <c r="C20" s="36" t="s">
        <v>68</v>
      </c>
      <c r="D20" s="51" t="s">
        <v>69</v>
      </c>
      <c r="E20" s="52" t="s">
        <v>70</v>
      </c>
      <c r="F20" s="82" t="s">
        <v>16</v>
      </c>
      <c r="G20" s="98"/>
      <c r="H20" s="71"/>
    </row>
    <row r="21" spans="2:8" ht="21" x14ac:dyDescent="0.25">
      <c r="B21" s="95"/>
      <c r="C21" s="36" t="s">
        <v>71</v>
      </c>
      <c r="D21" s="51" t="s">
        <v>72</v>
      </c>
      <c r="E21" s="52" t="s">
        <v>73</v>
      </c>
      <c r="F21" s="82" t="s">
        <v>16</v>
      </c>
      <c r="G21" s="98"/>
      <c r="H21" s="71"/>
    </row>
    <row r="22" spans="2:8" ht="21" x14ac:dyDescent="0.25">
      <c r="B22" s="95"/>
      <c r="C22" s="36" t="s">
        <v>74</v>
      </c>
      <c r="D22" s="51" t="s">
        <v>75</v>
      </c>
      <c r="E22" s="52" t="s">
        <v>76</v>
      </c>
      <c r="F22" s="82" t="s">
        <v>16</v>
      </c>
      <c r="G22" s="98"/>
      <c r="H22" s="71"/>
    </row>
    <row r="23" spans="2:8" ht="21" x14ac:dyDescent="0.25">
      <c r="B23" s="95"/>
      <c r="C23" s="36" t="s">
        <v>77</v>
      </c>
      <c r="D23" s="51" t="s">
        <v>78</v>
      </c>
      <c r="E23" s="52" t="s">
        <v>79</v>
      </c>
      <c r="F23" s="82" t="s">
        <v>16</v>
      </c>
      <c r="G23" s="98"/>
      <c r="H23" s="71"/>
    </row>
    <row r="24" spans="2:8" ht="21" x14ac:dyDescent="0.25">
      <c r="B24" s="95"/>
      <c r="C24" s="36" t="s">
        <v>80</v>
      </c>
      <c r="D24" s="51" t="s">
        <v>81</v>
      </c>
      <c r="E24" s="52" t="s">
        <v>82</v>
      </c>
      <c r="F24" s="82" t="s">
        <v>16</v>
      </c>
      <c r="G24" s="98"/>
      <c r="H24" s="71"/>
    </row>
    <row r="25" spans="2:8" ht="21" x14ac:dyDescent="0.25">
      <c r="B25" s="95"/>
      <c r="C25" s="36" t="s">
        <v>83</v>
      </c>
      <c r="D25" s="51" t="s">
        <v>84</v>
      </c>
      <c r="E25" s="52" t="s">
        <v>85</v>
      </c>
      <c r="F25" s="82" t="s">
        <v>16</v>
      </c>
      <c r="G25" s="98"/>
      <c r="H25" s="71"/>
    </row>
    <row r="26" spans="2:8" ht="21" x14ac:dyDescent="0.25">
      <c r="B26" s="95"/>
      <c r="C26" s="36" t="s">
        <v>86</v>
      </c>
      <c r="D26" s="51" t="s">
        <v>87</v>
      </c>
      <c r="E26" s="52" t="s">
        <v>88</v>
      </c>
      <c r="F26" s="82" t="s">
        <v>16</v>
      </c>
      <c r="G26" s="98"/>
      <c r="H26" s="71"/>
    </row>
    <row r="27" spans="2:8" ht="21" x14ac:dyDescent="0.25">
      <c r="B27" s="95"/>
      <c r="C27" s="36" t="s">
        <v>89</v>
      </c>
      <c r="D27" s="51" t="s">
        <v>90</v>
      </c>
      <c r="E27" s="53" t="s">
        <v>91</v>
      </c>
      <c r="F27" s="82" t="s">
        <v>16</v>
      </c>
      <c r="G27" s="98"/>
      <c r="H27" s="71"/>
    </row>
    <row r="28" spans="2:8" ht="21" x14ac:dyDescent="0.25">
      <c r="B28" s="95"/>
      <c r="C28" s="36" t="s">
        <v>92</v>
      </c>
      <c r="D28" s="51" t="s">
        <v>93</v>
      </c>
      <c r="E28" s="53" t="s">
        <v>94</v>
      </c>
      <c r="F28" s="82"/>
      <c r="G28" s="98"/>
      <c r="H28" s="71"/>
    </row>
    <row r="29" spans="2:8" ht="21" x14ac:dyDescent="0.25">
      <c r="B29" s="95"/>
      <c r="C29" s="36" t="s">
        <v>95</v>
      </c>
      <c r="D29" s="51" t="s">
        <v>96</v>
      </c>
      <c r="E29" s="53" t="s">
        <v>97</v>
      </c>
      <c r="F29" s="82"/>
      <c r="G29" s="98"/>
      <c r="H29" s="71"/>
    </row>
    <row r="30" spans="2:8" ht="21" x14ac:dyDescent="0.25">
      <c r="B30" s="95"/>
      <c r="C30" s="36" t="s">
        <v>98</v>
      </c>
      <c r="D30" s="51" t="s">
        <v>99</v>
      </c>
      <c r="E30" s="53" t="s">
        <v>100</v>
      </c>
      <c r="F30" s="82"/>
      <c r="G30" s="98"/>
      <c r="H30" s="71"/>
    </row>
    <row r="31" spans="2:8" ht="21" x14ac:dyDescent="0.25">
      <c r="B31" s="95"/>
      <c r="C31" s="36" t="s">
        <v>101</v>
      </c>
      <c r="D31" s="51" t="s">
        <v>102</v>
      </c>
      <c r="E31" s="53" t="s">
        <v>103</v>
      </c>
      <c r="F31" s="82" t="s">
        <v>16</v>
      </c>
      <c r="G31" s="98"/>
      <c r="H31" s="71"/>
    </row>
    <row r="32" spans="2:8" ht="18" customHeight="1" x14ac:dyDescent="0.25">
      <c r="B32" s="95"/>
      <c r="C32" s="36" t="s">
        <v>104</v>
      </c>
      <c r="D32" s="51" t="s">
        <v>105</v>
      </c>
      <c r="E32" s="53" t="s">
        <v>106</v>
      </c>
      <c r="F32" s="82"/>
      <c r="G32" s="98"/>
      <c r="H32" s="71"/>
    </row>
    <row r="33" spans="2:8" ht="18" customHeight="1" x14ac:dyDescent="0.25">
      <c r="B33" s="95"/>
      <c r="C33" s="36" t="s">
        <v>107</v>
      </c>
      <c r="D33" s="51" t="s">
        <v>108</v>
      </c>
      <c r="E33" s="53" t="s">
        <v>109</v>
      </c>
      <c r="F33" s="82"/>
      <c r="G33" s="98"/>
      <c r="H33" s="71"/>
    </row>
    <row r="34" spans="2:8" ht="21" x14ac:dyDescent="0.25">
      <c r="B34" s="95"/>
      <c r="C34" s="36" t="s">
        <v>110</v>
      </c>
      <c r="D34" s="51" t="s">
        <v>111</v>
      </c>
      <c r="E34" s="53" t="s">
        <v>112</v>
      </c>
      <c r="F34" s="82"/>
      <c r="G34" s="98"/>
      <c r="H34" s="71"/>
    </row>
    <row r="35" spans="2:8" ht="21" x14ac:dyDescent="0.25">
      <c r="B35" s="95"/>
      <c r="C35" s="36" t="s">
        <v>113</v>
      </c>
      <c r="D35" s="51" t="s">
        <v>114</v>
      </c>
      <c r="E35" s="53" t="s">
        <v>115</v>
      </c>
      <c r="F35" s="82"/>
      <c r="G35" s="98"/>
      <c r="H35" s="71"/>
    </row>
    <row r="36" spans="2:8" ht="21" x14ac:dyDescent="0.25">
      <c r="B36" s="95"/>
      <c r="C36" s="36" t="s">
        <v>116</v>
      </c>
      <c r="D36" s="51" t="s">
        <v>117</v>
      </c>
      <c r="E36" s="53" t="s">
        <v>118</v>
      </c>
      <c r="F36" s="82"/>
      <c r="G36" s="98"/>
      <c r="H36" s="71"/>
    </row>
    <row r="37" spans="2:8" ht="21.75" thickBot="1" x14ac:dyDescent="0.3">
      <c r="B37" s="95"/>
      <c r="C37" s="36" t="s">
        <v>119</v>
      </c>
      <c r="D37" s="51" t="s">
        <v>120</v>
      </c>
      <c r="E37" s="53" t="s">
        <v>121</v>
      </c>
      <c r="F37" s="82"/>
      <c r="G37" s="98"/>
      <c r="H37" s="71"/>
    </row>
    <row r="38" spans="2:8" ht="38.25" customHeight="1" x14ac:dyDescent="0.35">
      <c r="B38" s="94" t="s">
        <v>122</v>
      </c>
      <c r="C38" s="54" t="s">
        <v>123</v>
      </c>
      <c r="D38" s="40" t="s">
        <v>124</v>
      </c>
      <c r="E38" s="45" t="s">
        <v>125</v>
      </c>
      <c r="F38" s="83"/>
      <c r="G38" s="99"/>
      <c r="H38" s="72"/>
    </row>
    <row r="39" spans="2:8" ht="36" x14ac:dyDescent="0.35">
      <c r="B39" s="95"/>
      <c r="C39" s="36" t="s">
        <v>126</v>
      </c>
      <c r="D39" s="41" t="s">
        <v>127</v>
      </c>
      <c r="E39" s="46" t="s">
        <v>128</v>
      </c>
      <c r="F39" s="82" t="s">
        <v>16</v>
      </c>
      <c r="G39" s="98"/>
      <c r="H39" s="73"/>
    </row>
    <row r="40" spans="2:8" ht="21" x14ac:dyDescent="0.35">
      <c r="B40" s="95"/>
      <c r="C40" s="36" t="s">
        <v>129</v>
      </c>
      <c r="D40" s="41" t="s">
        <v>130</v>
      </c>
      <c r="E40" s="46" t="s">
        <v>131</v>
      </c>
      <c r="F40" s="84"/>
      <c r="G40" s="100"/>
      <c r="H40" s="73"/>
    </row>
    <row r="41" spans="2:8" ht="21" x14ac:dyDescent="0.35">
      <c r="B41" s="95"/>
      <c r="C41" s="36" t="s">
        <v>132</v>
      </c>
      <c r="D41" s="41" t="s">
        <v>133</v>
      </c>
      <c r="E41" s="46" t="s">
        <v>134</v>
      </c>
      <c r="F41" s="84"/>
      <c r="G41" s="100"/>
      <c r="H41" s="73"/>
    </row>
    <row r="42" spans="2:8" ht="21" x14ac:dyDescent="0.35">
      <c r="B42" s="95"/>
      <c r="C42" s="36" t="s">
        <v>135</v>
      </c>
      <c r="D42" s="41" t="s">
        <v>136</v>
      </c>
      <c r="E42" s="46" t="s">
        <v>137</v>
      </c>
      <c r="F42" s="84"/>
      <c r="G42" s="100"/>
      <c r="H42" s="73"/>
    </row>
    <row r="43" spans="2:8" ht="21" x14ac:dyDescent="0.35">
      <c r="B43" s="95"/>
      <c r="C43" s="36" t="s">
        <v>138</v>
      </c>
      <c r="D43" s="41" t="s">
        <v>139</v>
      </c>
      <c r="E43" s="46" t="s">
        <v>140</v>
      </c>
      <c r="F43" s="82" t="s">
        <v>16</v>
      </c>
      <c r="G43" s="98"/>
      <c r="H43" s="73"/>
    </row>
    <row r="44" spans="2:8" ht="17.25" customHeight="1" x14ac:dyDescent="0.35">
      <c r="B44" s="95"/>
      <c r="C44" s="36" t="s">
        <v>141</v>
      </c>
      <c r="D44" s="41" t="s">
        <v>142</v>
      </c>
      <c r="E44" s="46" t="s">
        <v>143</v>
      </c>
      <c r="F44" s="84"/>
      <c r="G44" s="100"/>
      <c r="H44" s="73"/>
    </row>
    <row r="45" spans="2:8" ht="21" customHeight="1" thickBot="1" x14ac:dyDescent="0.4">
      <c r="B45" s="95"/>
      <c r="C45" s="42" t="s">
        <v>144</v>
      </c>
      <c r="D45" s="41" t="s">
        <v>145</v>
      </c>
      <c r="E45" s="46" t="s">
        <v>146</v>
      </c>
      <c r="F45" s="82" t="s">
        <v>16</v>
      </c>
      <c r="G45" s="98"/>
      <c r="H45" s="73"/>
    </row>
    <row r="46" spans="2:8" ht="36" x14ac:dyDescent="0.35">
      <c r="B46" s="95"/>
      <c r="C46" s="36"/>
      <c r="D46" s="41" t="s">
        <v>147</v>
      </c>
      <c r="E46" s="46" t="s">
        <v>148</v>
      </c>
      <c r="F46" s="82" t="s">
        <v>16</v>
      </c>
      <c r="G46" s="98"/>
      <c r="H46" s="73"/>
    </row>
    <row r="47" spans="2:8" ht="36" x14ac:dyDescent="0.35">
      <c r="B47" s="95"/>
      <c r="C47" s="36"/>
      <c r="D47" s="41" t="s">
        <v>149</v>
      </c>
      <c r="E47" s="46" t="s">
        <v>150</v>
      </c>
      <c r="F47" s="84"/>
      <c r="G47" s="100"/>
      <c r="H47" s="73"/>
    </row>
    <row r="48" spans="2:8" ht="36" x14ac:dyDescent="0.35">
      <c r="B48" s="95"/>
      <c r="C48" s="36"/>
      <c r="D48" s="41" t="s">
        <v>151</v>
      </c>
      <c r="E48" s="46" t="s">
        <v>152</v>
      </c>
      <c r="F48" s="84"/>
      <c r="G48" s="100"/>
      <c r="H48" s="73"/>
    </row>
    <row r="49" spans="2:8" ht="36" x14ac:dyDescent="0.35">
      <c r="B49" s="95"/>
      <c r="C49" s="36"/>
      <c r="D49" s="41" t="s">
        <v>153</v>
      </c>
      <c r="E49" s="46" t="s">
        <v>154</v>
      </c>
      <c r="F49" s="84"/>
      <c r="G49" s="100"/>
      <c r="H49" s="73"/>
    </row>
    <row r="50" spans="2:8" ht="21" x14ac:dyDescent="0.35">
      <c r="B50" s="95"/>
      <c r="C50" s="36"/>
      <c r="D50" s="41" t="s">
        <v>155</v>
      </c>
      <c r="E50" s="46" t="s">
        <v>156</v>
      </c>
      <c r="F50" s="84"/>
      <c r="G50" s="100"/>
      <c r="H50" s="73"/>
    </row>
    <row r="51" spans="2:8" ht="36" x14ac:dyDescent="0.35">
      <c r="B51" s="95"/>
      <c r="C51" s="36"/>
      <c r="D51" s="41" t="s">
        <v>157</v>
      </c>
      <c r="E51" s="46" t="s">
        <v>158</v>
      </c>
      <c r="F51" s="84"/>
      <c r="G51" s="100"/>
      <c r="H51" s="73"/>
    </row>
    <row r="52" spans="2:8" ht="36" x14ac:dyDescent="0.35">
      <c r="B52" s="95"/>
      <c r="C52" s="36"/>
      <c r="D52" s="41" t="s">
        <v>159</v>
      </c>
      <c r="E52" s="46" t="s">
        <v>160</v>
      </c>
      <c r="F52" s="84"/>
      <c r="G52" s="100"/>
      <c r="H52" s="73"/>
    </row>
    <row r="53" spans="2:8" ht="21" x14ac:dyDescent="0.35">
      <c r="B53" s="95"/>
      <c r="C53" s="36"/>
      <c r="D53" s="41" t="s">
        <v>161</v>
      </c>
      <c r="E53" s="46" t="s">
        <v>162</v>
      </c>
      <c r="F53" s="84"/>
      <c r="G53" s="100"/>
      <c r="H53" s="73"/>
    </row>
    <row r="54" spans="2:8" ht="36.75" thickBot="1" x14ac:dyDescent="0.4">
      <c r="B54" s="95"/>
      <c r="C54" s="36"/>
      <c r="D54" s="41" t="s">
        <v>163</v>
      </c>
      <c r="E54" s="46" t="s">
        <v>164</v>
      </c>
      <c r="F54" s="91"/>
      <c r="G54" s="106"/>
      <c r="H54" s="73"/>
    </row>
    <row r="55" spans="2:8" ht="21" customHeight="1" thickTop="1" x14ac:dyDescent="0.35">
      <c r="B55" s="94" t="s">
        <v>165</v>
      </c>
      <c r="C55" s="54" t="s">
        <v>166</v>
      </c>
      <c r="D55" s="40" t="s">
        <v>167</v>
      </c>
      <c r="E55" s="45" t="s">
        <v>168</v>
      </c>
      <c r="F55" s="82" t="s">
        <v>16</v>
      </c>
      <c r="G55" s="98"/>
      <c r="H55" s="72"/>
    </row>
    <row r="56" spans="2:8" ht="21" x14ac:dyDescent="0.35">
      <c r="B56" s="95"/>
      <c r="C56" s="36" t="s">
        <v>169</v>
      </c>
      <c r="D56" s="41" t="s">
        <v>170</v>
      </c>
      <c r="E56" s="46" t="s">
        <v>171</v>
      </c>
      <c r="F56" s="82" t="s">
        <v>16</v>
      </c>
      <c r="G56" s="98"/>
      <c r="H56" s="73"/>
    </row>
    <row r="57" spans="2:8" ht="21" x14ac:dyDescent="0.35">
      <c r="B57" s="95"/>
      <c r="C57" s="36" t="s">
        <v>172</v>
      </c>
      <c r="D57" s="41" t="s">
        <v>173</v>
      </c>
      <c r="E57" s="46" t="s">
        <v>174</v>
      </c>
      <c r="F57" s="82" t="s">
        <v>16</v>
      </c>
      <c r="G57" s="98"/>
      <c r="H57" s="73"/>
    </row>
    <row r="58" spans="2:8" ht="21" x14ac:dyDescent="0.35">
      <c r="B58" s="95"/>
      <c r="C58" s="36" t="s">
        <v>175</v>
      </c>
      <c r="D58" s="41" t="s">
        <v>176</v>
      </c>
      <c r="E58" s="46" t="s">
        <v>177</v>
      </c>
      <c r="F58" s="82" t="s">
        <v>16</v>
      </c>
      <c r="G58" s="98"/>
      <c r="H58" s="73"/>
    </row>
    <row r="59" spans="2:8" ht="21" x14ac:dyDescent="0.35">
      <c r="B59" s="95"/>
      <c r="C59" s="36" t="s">
        <v>178</v>
      </c>
      <c r="D59" s="41" t="s">
        <v>179</v>
      </c>
      <c r="E59" s="46" t="s">
        <v>180</v>
      </c>
      <c r="F59" s="82" t="s">
        <v>16</v>
      </c>
      <c r="G59" s="98"/>
      <c r="H59" s="73"/>
    </row>
    <row r="60" spans="2:8" ht="21" x14ac:dyDescent="0.35">
      <c r="B60" s="95"/>
      <c r="C60" s="36" t="s">
        <v>181</v>
      </c>
      <c r="D60" s="41" t="s">
        <v>182</v>
      </c>
      <c r="E60" s="46" t="s">
        <v>183</v>
      </c>
      <c r="F60" s="84"/>
      <c r="G60" s="100"/>
      <c r="H60" s="73"/>
    </row>
    <row r="61" spans="2:8" ht="21" x14ac:dyDescent="0.35">
      <c r="B61" s="95"/>
      <c r="C61" s="36" t="s">
        <v>184</v>
      </c>
      <c r="D61" s="41" t="s">
        <v>185</v>
      </c>
      <c r="E61" s="46" t="s">
        <v>186</v>
      </c>
      <c r="F61" s="82" t="s">
        <v>16</v>
      </c>
      <c r="G61" s="98"/>
      <c r="H61" s="73"/>
    </row>
    <row r="62" spans="2:8" ht="21" x14ac:dyDescent="0.35">
      <c r="B62" s="95"/>
      <c r="C62" s="36" t="s">
        <v>187</v>
      </c>
      <c r="D62" s="41" t="s">
        <v>188</v>
      </c>
      <c r="E62" s="46" t="s">
        <v>189</v>
      </c>
      <c r="F62" s="82" t="s">
        <v>16</v>
      </c>
      <c r="G62" s="98"/>
      <c r="H62" s="73"/>
    </row>
    <row r="63" spans="2:8" ht="21" x14ac:dyDescent="0.35">
      <c r="B63" s="95"/>
      <c r="C63" s="36" t="s">
        <v>190</v>
      </c>
      <c r="D63" s="41" t="s">
        <v>191</v>
      </c>
      <c r="E63" s="46" t="s">
        <v>192</v>
      </c>
      <c r="F63" s="82" t="s">
        <v>16</v>
      </c>
      <c r="G63" s="98"/>
      <c r="H63" s="73"/>
    </row>
    <row r="64" spans="2:8" ht="21" x14ac:dyDescent="0.35">
      <c r="B64" s="95"/>
      <c r="C64" s="36" t="s">
        <v>193</v>
      </c>
      <c r="D64" s="41" t="s">
        <v>194</v>
      </c>
      <c r="E64" s="46" t="s">
        <v>195</v>
      </c>
      <c r="F64" s="84"/>
      <c r="G64" s="100"/>
      <c r="H64" s="73"/>
    </row>
    <row r="65" spans="2:8" ht="21" x14ac:dyDescent="0.35">
      <c r="B65" s="95"/>
      <c r="C65" s="36" t="s">
        <v>196</v>
      </c>
      <c r="D65" s="41" t="s">
        <v>197</v>
      </c>
      <c r="E65" s="46" t="s">
        <v>198</v>
      </c>
      <c r="F65" s="84"/>
      <c r="G65" s="100"/>
      <c r="H65" s="73"/>
    </row>
    <row r="66" spans="2:8" ht="21" x14ac:dyDescent="0.35">
      <c r="B66" s="95"/>
      <c r="C66" s="36" t="s">
        <v>199</v>
      </c>
      <c r="D66" s="41" t="s">
        <v>200</v>
      </c>
      <c r="E66" s="46" t="s">
        <v>201</v>
      </c>
      <c r="F66" s="82" t="s">
        <v>16</v>
      </c>
      <c r="G66" s="98"/>
      <c r="H66" s="73"/>
    </row>
    <row r="67" spans="2:8" ht="42" x14ac:dyDescent="0.35">
      <c r="B67" s="95"/>
      <c r="C67" s="36" t="s">
        <v>202</v>
      </c>
      <c r="D67" s="41" t="s">
        <v>203</v>
      </c>
      <c r="E67" s="46" t="s">
        <v>204</v>
      </c>
      <c r="F67" s="82" t="s">
        <v>16</v>
      </c>
      <c r="G67" s="98"/>
      <c r="H67" s="73"/>
    </row>
    <row r="68" spans="2:8" ht="21" x14ac:dyDescent="0.35">
      <c r="B68" s="95"/>
      <c r="C68" s="36" t="s">
        <v>205</v>
      </c>
      <c r="D68" s="41" t="s">
        <v>206</v>
      </c>
      <c r="E68" s="46" t="s">
        <v>207</v>
      </c>
      <c r="F68" s="82" t="s">
        <v>16</v>
      </c>
      <c r="G68" s="98"/>
      <c r="H68" s="73"/>
    </row>
    <row r="69" spans="2:8" ht="21" x14ac:dyDescent="0.35">
      <c r="B69" s="95"/>
      <c r="C69" s="36" t="s">
        <v>208</v>
      </c>
      <c r="D69" s="41" t="s">
        <v>209</v>
      </c>
      <c r="E69" s="46" t="s">
        <v>210</v>
      </c>
      <c r="F69" s="84"/>
      <c r="G69" s="100"/>
      <c r="H69" s="73"/>
    </row>
    <row r="70" spans="2:8" ht="21" x14ac:dyDescent="0.35">
      <c r="B70" s="95"/>
      <c r="C70" s="36" t="s">
        <v>211</v>
      </c>
      <c r="D70" s="41" t="s">
        <v>212</v>
      </c>
      <c r="E70" s="46" t="s">
        <v>213</v>
      </c>
      <c r="F70" s="84"/>
      <c r="G70" s="100"/>
      <c r="H70" s="73"/>
    </row>
    <row r="71" spans="2:8" ht="24" customHeight="1" x14ac:dyDescent="0.35">
      <c r="B71" s="95"/>
      <c r="C71" s="36" t="s">
        <v>214</v>
      </c>
      <c r="D71" s="41" t="s">
        <v>215</v>
      </c>
      <c r="E71" s="46" t="s">
        <v>216</v>
      </c>
      <c r="F71" s="82" t="s">
        <v>16</v>
      </c>
      <c r="G71" s="98"/>
      <c r="H71" s="73"/>
    </row>
    <row r="72" spans="2:8" ht="21" x14ac:dyDescent="0.35">
      <c r="B72" s="95"/>
      <c r="C72" s="36" t="s">
        <v>217</v>
      </c>
      <c r="D72" s="41" t="s">
        <v>218</v>
      </c>
      <c r="E72" s="46" t="s">
        <v>219</v>
      </c>
      <c r="F72" s="82" t="s">
        <v>16</v>
      </c>
      <c r="G72" s="98"/>
      <c r="H72" s="73"/>
    </row>
    <row r="73" spans="2:8" ht="21" x14ac:dyDescent="0.35">
      <c r="B73" s="95"/>
      <c r="C73" s="36" t="s">
        <v>220</v>
      </c>
      <c r="D73" s="41" t="s">
        <v>221</v>
      </c>
      <c r="E73" s="46" t="s">
        <v>222</v>
      </c>
      <c r="F73" s="84"/>
      <c r="G73" s="100"/>
      <c r="H73" s="73"/>
    </row>
    <row r="74" spans="2:8" ht="21.75" thickBot="1" x14ac:dyDescent="0.4">
      <c r="B74" s="95"/>
      <c r="C74" s="42" t="s">
        <v>223</v>
      </c>
      <c r="D74" s="41" t="s">
        <v>224</v>
      </c>
      <c r="E74" s="46" t="s">
        <v>225</v>
      </c>
      <c r="F74" s="84"/>
      <c r="G74" s="100"/>
      <c r="H74" s="73"/>
    </row>
    <row r="75" spans="2:8" ht="21" customHeight="1" x14ac:dyDescent="0.35">
      <c r="B75" s="95"/>
      <c r="C75" s="36"/>
      <c r="D75" s="41" t="s">
        <v>226</v>
      </c>
      <c r="E75" s="46" t="s">
        <v>227</v>
      </c>
      <c r="F75" s="84"/>
      <c r="G75" s="100"/>
      <c r="H75" s="73"/>
    </row>
    <row r="76" spans="2:8" ht="21" customHeight="1" x14ac:dyDescent="0.35">
      <c r="B76" s="95"/>
      <c r="C76" s="36"/>
      <c r="D76" s="41" t="s">
        <v>228</v>
      </c>
      <c r="E76" s="46" t="s">
        <v>229</v>
      </c>
      <c r="F76" s="84"/>
      <c r="G76" s="100"/>
      <c r="H76" s="73"/>
    </row>
    <row r="77" spans="2:8" ht="21" customHeight="1" x14ac:dyDescent="0.35">
      <c r="B77" s="95"/>
      <c r="C77" s="36"/>
      <c r="D77" s="41" t="s">
        <v>230</v>
      </c>
      <c r="E77" s="46" t="s">
        <v>231</v>
      </c>
      <c r="F77" s="82" t="s">
        <v>16</v>
      </c>
      <c r="G77" s="98"/>
      <c r="H77" s="73"/>
    </row>
    <row r="78" spans="2:8" ht="21" customHeight="1" x14ac:dyDescent="0.35">
      <c r="B78" s="95"/>
      <c r="C78" s="36"/>
      <c r="D78" s="41" t="s">
        <v>232</v>
      </c>
      <c r="E78" s="46" t="s">
        <v>233</v>
      </c>
      <c r="F78" s="84"/>
      <c r="G78" s="100"/>
      <c r="H78" s="73"/>
    </row>
    <row r="79" spans="2:8" ht="21" customHeight="1" x14ac:dyDescent="0.35">
      <c r="B79" s="95"/>
      <c r="C79" s="36"/>
      <c r="D79" s="41" t="s">
        <v>234</v>
      </c>
      <c r="E79" s="46" t="s">
        <v>235</v>
      </c>
      <c r="F79" s="82" t="s">
        <v>16</v>
      </c>
      <c r="G79" s="98"/>
      <c r="H79" s="73"/>
    </row>
    <row r="80" spans="2:8" ht="21" customHeight="1" x14ac:dyDescent="0.35">
      <c r="B80" s="95"/>
      <c r="C80" s="36"/>
      <c r="D80" s="41" t="s">
        <v>236</v>
      </c>
      <c r="E80" s="46" t="s">
        <v>237</v>
      </c>
      <c r="F80" s="84"/>
      <c r="G80" s="100"/>
      <c r="H80" s="73"/>
    </row>
    <row r="81" spans="2:8" ht="21" customHeight="1" x14ac:dyDescent="0.35">
      <c r="B81" s="95"/>
      <c r="C81" s="36"/>
      <c r="D81" s="41" t="s">
        <v>238</v>
      </c>
      <c r="E81" s="46" t="s">
        <v>239</v>
      </c>
      <c r="F81" s="84"/>
      <c r="G81" s="100"/>
      <c r="H81" s="73"/>
    </row>
    <row r="82" spans="2:8" ht="21" customHeight="1" x14ac:dyDescent="0.35">
      <c r="B82" s="95"/>
      <c r="C82" s="36"/>
      <c r="D82" s="41" t="s">
        <v>240</v>
      </c>
      <c r="E82" s="46" t="s">
        <v>241</v>
      </c>
      <c r="F82" s="82" t="s">
        <v>16</v>
      </c>
      <c r="G82" s="98"/>
      <c r="H82" s="73"/>
    </row>
    <row r="83" spans="2:8" ht="21" customHeight="1" x14ac:dyDescent="0.35">
      <c r="B83" s="95"/>
      <c r="C83" s="36"/>
      <c r="D83" s="41" t="s">
        <v>242</v>
      </c>
      <c r="E83" s="46" t="s">
        <v>243</v>
      </c>
      <c r="F83" s="84"/>
      <c r="G83" s="100"/>
      <c r="H83" s="73"/>
    </row>
    <row r="84" spans="2:8" ht="21" customHeight="1" x14ac:dyDescent="0.35">
      <c r="B84" s="95"/>
      <c r="C84" s="36"/>
      <c r="D84" s="41" t="s">
        <v>244</v>
      </c>
      <c r="E84" s="46" t="s">
        <v>245</v>
      </c>
      <c r="F84" s="82" t="s">
        <v>16</v>
      </c>
      <c r="G84" s="98"/>
      <c r="H84" s="73"/>
    </row>
    <row r="85" spans="2:8" ht="21" customHeight="1" x14ac:dyDescent="0.35">
      <c r="B85" s="95"/>
      <c r="C85" s="36"/>
      <c r="D85" s="41" t="s">
        <v>246</v>
      </c>
      <c r="E85" s="46" t="s">
        <v>247</v>
      </c>
      <c r="F85" s="82" t="s">
        <v>16</v>
      </c>
      <c r="G85" s="98"/>
      <c r="H85" s="73"/>
    </row>
    <row r="86" spans="2:8" ht="21" customHeight="1" x14ac:dyDescent="0.35">
      <c r="B86" s="95"/>
      <c r="C86" s="36"/>
      <c r="D86" s="41" t="s">
        <v>248</v>
      </c>
      <c r="E86" s="46" t="s">
        <v>249</v>
      </c>
      <c r="F86" s="84"/>
      <c r="G86" s="100"/>
      <c r="H86" s="73"/>
    </row>
    <row r="87" spans="2:8" ht="21" customHeight="1" x14ac:dyDescent="0.35">
      <c r="B87" s="95"/>
      <c r="C87" s="36"/>
      <c r="D87" s="41" t="s">
        <v>250</v>
      </c>
      <c r="E87" s="46" t="s">
        <v>251</v>
      </c>
      <c r="F87" s="84"/>
      <c r="G87" s="100"/>
      <c r="H87" s="73"/>
    </row>
    <row r="88" spans="2:8" ht="21" customHeight="1" x14ac:dyDescent="0.35">
      <c r="B88" s="95"/>
      <c r="C88" s="36"/>
      <c r="D88" s="41" t="s">
        <v>252</v>
      </c>
      <c r="E88" s="46" t="s">
        <v>253</v>
      </c>
      <c r="F88" s="84"/>
      <c r="G88" s="100"/>
      <c r="H88" s="73"/>
    </row>
    <row r="89" spans="2:8" ht="21" customHeight="1" thickBot="1" x14ac:dyDescent="0.4">
      <c r="B89" s="95"/>
      <c r="C89" s="36"/>
      <c r="D89" s="41" t="s">
        <v>254</v>
      </c>
      <c r="E89" s="46" t="s">
        <v>255</v>
      </c>
      <c r="F89" s="84"/>
      <c r="G89" s="100"/>
      <c r="H89" s="73"/>
    </row>
    <row r="90" spans="2:8" ht="83.25" customHeight="1" x14ac:dyDescent="0.35">
      <c r="B90" s="94" t="s">
        <v>256</v>
      </c>
      <c r="C90" s="54" t="s">
        <v>257</v>
      </c>
      <c r="D90" s="40" t="s">
        <v>258</v>
      </c>
      <c r="E90" s="45" t="s">
        <v>259</v>
      </c>
      <c r="F90" s="83"/>
      <c r="G90" s="99"/>
      <c r="H90" s="72"/>
    </row>
    <row r="91" spans="2:8" ht="21" x14ac:dyDescent="0.35">
      <c r="B91" s="95"/>
      <c r="C91" s="36" t="s">
        <v>260</v>
      </c>
      <c r="D91" s="41" t="s">
        <v>261</v>
      </c>
      <c r="E91" s="46" t="s">
        <v>262</v>
      </c>
      <c r="F91" s="84"/>
      <c r="G91" s="100"/>
      <c r="H91" s="73"/>
    </row>
    <row r="92" spans="2:8" ht="21" x14ac:dyDescent="0.35">
      <c r="B92" s="95"/>
      <c r="C92" s="36" t="s">
        <v>263</v>
      </c>
      <c r="D92" s="41" t="s">
        <v>264</v>
      </c>
      <c r="E92" s="46" t="s">
        <v>265</v>
      </c>
      <c r="F92" s="84"/>
      <c r="G92" s="100"/>
      <c r="H92" s="73"/>
    </row>
    <row r="93" spans="2:8" ht="21" x14ac:dyDescent="0.35">
      <c r="B93" s="95"/>
      <c r="C93" s="36" t="s">
        <v>266</v>
      </c>
      <c r="D93" s="41" t="s">
        <v>267</v>
      </c>
      <c r="E93" s="46" t="s">
        <v>268</v>
      </c>
      <c r="F93" s="84"/>
      <c r="G93" s="100"/>
      <c r="H93" s="73"/>
    </row>
    <row r="94" spans="2:8" ht="21" x14ac:dyDescent="0.35">
      <c r="B94" s="95"/>
      <c r="C94" s="36" t="s">
        <v>269</v>
      </c>
      <c r="D94" s="41" t="s">
        <v>270</v>
      </c>
      <c r="E94" s="46" t="s">
        <v>271</v>
      </c>
      <c r="F94" s="84"/>
      <c r="G94" s="100"/>
      <c r="H94" s="73"/>
    </row>
    <row r="95" spans="2:8" ht="21" x14ac:dyDescent="0.35">
      <c r="B95" s="95"/>
      <c r="C95" s="36" t="s">
        <v>272</v>
      </c>
      <c r="D95" s="41" t="s">
        <v>273</v>
      </c>
      <c r="E95" s="46" t="s">
        <v>274</v>
      </c>
      <c r="F95" s="84"/>
      <c r="G95" s="100"/>
      <c r="H95" s="73"/>
    </row>
    <row r="96" spans="2:8" ht="21" x14ac:dyDescent="0.35">
      <c r="B96" s="95"/>
      <c r="C96" s="36" t="s">
        <v>275</v>
      </c>
      <c r="D96" s="41" t="s">
        <v>276</v>
      </c>
      <c r="E96" s="46" t="s">
        <v>277</v>
      </c>
      <c r="F96" s="84"/>
      <c r="G96" s="100"/>
      <c r="H96" s="73"/>
    </row>
    <row r="97" spans="2:8" ht="21" x14ac:dyDescent="0.35">
      <c r="B97" s="95"/>
      <c r="C97" s="36" t="s">
        <v>278</v>
      </c>
      <c r="D97" s="41" t="s">
        <v>279</v>
      </c>
      <c r="E97" s="46" t="s">
        <v>280</v>
      </c>
      <c r="F97" s="84"/>
      <c r="G97" s="100"/>
      <c r="H97" s="73"/>
    </row>
    <row r="98" spans="2:8" ht="21" x14ac:dyDescent="0.35">
      <c r="B98" s="95"/>
      <c r="C98" s="36" t="s">
        <v>281</v>
      </c>
      <c r="D98" s="41" t="s">
        <v>282</v>
      </c>
      <c r="E98" s="46" t="s">
        <v>283</v>
      </c>
      <c r="F98" s="82" t="s">
        <v>16</v>
      </c>
      <c r="G98" s="98"/>
      <c r="H98" s="73"/>
    </row>
    <row r="99" spans="2:8" ht="21" x14ac:dyDescent="0.35">
      <c r="B99" s="95"/>
      <c r="C99" s="36" t="s">
        <v>284</v>
      </c>
      <c r="D99" s="41" t="s">
        <v>285</v>
      </c>
      <c r="E99" s="46" t="s">
        <v>286</v>
      </c>
      <c r="F99" s="82" t="s">
        <v>16</v>
      </c>
      <c r="G99" s="98"/>
      <c r="H99" s="73"/>
    </row>
    <row r="100" spans="2:8" ht="21.75" thickBot="1" x14ac:dyDescent="0.4">
      <c r="B100" s="95"/>
      <c r="C100" s="42" t="s">
        <v>287</v>
      </c>
      <c r="D100" s="41" t="s">
        <v>288</v>
      </c>
      <c r="E100" s="46" t="s">
        <v>289</v>
      </c>
      <c r="F100" s="84"/>
      <c r="G100" s="100"/>
      <c r="H100" s="73"/>
    </row>
    <row r="101" spans="2:8" ht="21" customHeight="1" x14ac:dyDescent="0.35">
      <c r="B101" s="95"/>
      <c r="C101" s="36"/>
      <c r="D101" s="41" t="s">
        <v>290</v>
      </c>
      <c r="E101" s="46" t="s">
        <v>291</v>
      </c>
      <c r="F101" s="84"/>
      <c r="G101" s="100"/>
      <c r="H101" s="73"/>
    </row>
    <row r="102" spans="2:8" ht="21" customHeight="1" x14ac:dyDescent="0.35">
      <c r="B102" s="95"/>
      <c r="C102" s="36"/>
      <c r="D102" s="41" t="s">
        <v>292</v>
      </c>
      <c r="E102" s="46" t="s">
        <v>293</v>
      </c>
      <c r="F102" s="84"/>
      <c r="G102" s="100"/>
      <c r="H102" s="73"/>
    </row>
    <row r="103" spans="2:8" ht="21" customHeight="1" x14ac:dyDescent="0.35">
      <c r="B103" s="95"/>
      <c r="C103" s="36"/>
      <c r="D103" s="41" t="s">
        <v>294</v>
      </c>
      <c r="E103" s="46" t="s">
        <v>295</v>
      </c>
      <c r="F103" s="84"/>
      <c r="G103" s="100"/>
      <c r="H103" s="73"/>
    </row>
    <row r="104" spans="2:8" ht="21" customHeight="1" x14ac:dyDescent="0.35">
      <c r="B104" s="95"/>
      <c r="C104" s="36"/>
      <c r="D104" s="41" t="s">
        <v>296</v>
      </c>
      <c r="E104" s="46" t="s">
        <v>297</v>
      </c>
      <c r="F104" s="84"/>
      <c r="G104" s="100"/>
      <c r="H104" s="73"/>
    </row>
    <row r="105" spans="2:8" ht="21" customHeight="1" x14ac:dyDescent="0.35">
      <c r="B105" s="95"/>
      <c r="C105" s="36"/>
      <c r="D105" s="41" t="s">
        <v>298</v>
      </c>
      <c r="E105" s="46" t="s">
        <v>299</v>
      </c>
      <c r="F105" s="82" t="s">
        <v>16</v>
      </c>
      <c r="G105" s="98"/>
      <c r="H105" s="73"/>
    </row>
    <row r="106" spans="2:8" ht="21" customHeight="1" x14ac:dyDescent="0.35">
      <c r="B106" s="95"/>
      <c r="C106" s="36"/>
      <c r="D106" s="41" t="s">
        <v>300</v>
      </c>
      <c r="E106" s="46" t="s">
        <v>301</v>
      </c>
      <c r="F106" s="84"/>
      <c r="G106" s="100"/>
      <c r="H106" s="73"/>
    </row>
    <row r="107" spans="2:8" ht="21" customHeight="1" x14ac:dyDescent="0.35">
      <c r="B107" s="95"/>
      <c r="C107" s="36"/>
      <c r="D107" s="41" t="s">
        <v>302</v>
      </c>
      <c r="E107" s="46" t="s">
        <v>303</v>
      </c>
      <c r="F107" s="82" t="s">
        <v>16</v>
      </c>
      <c r="G107" s="98"/>
      <c r="H107" s="73"/>
    </row>
    <row r="108" spans="2:8" ht="21" customHeight="1" x14ac:dyDescent="0.35">
      <c r="B108" s="95"/>
      <c r="C108" s="36"/>
      <c r="D108" s="41" t="s">
        <v>304</v>
      </c>
      <c r="E108" s="46" t="s">
        <v>305</v>
      </c>
      <c r="F108" s="84"/>
      <c r="G108" s="100"/>
      <c r="H108" s="73"/>
    </row>
    <row r="109" spans="2:8" ht="21" customHeight="1" x14ac:dyDescent="0.35">
      <c r="B109" s="95"/>
      <c r="C109" s="36"/>
      <c r="D109" s="41" t="s">
        <v>306</v>
      </c>
      <c r="E109" s="46" t="s">
        <v>307</v>
      </c>
      <c r="F109" s="84"/>
      <c r="G109" s="100"/>
      <c r="H109" s="73"/>
    </row>
    <row r="110" spans="2:8" ht="21" customHeight="1" x14ac:dyDescent="0.35">
      <c r="B110" s="95"/>
      <c r="C110" s="36"/>
      <c r="D110" s="41" t="s">
        <v>308</v>
      </c>
      <c r="E110" s="46" t="s">
        <v>309</v>
      </c>
      <c r="F110" s="84"/>
      <c r="G110" s="100"/>
      <c r="H110" s="73"/>
    </row>
    <row r="111" spans="2:8" ht="21" customHeight="1" x14ac:dyDescent="0.35">
      <c r="B111" s="95"/>
      <c r="C111" s="36"/>
      <c r="D111" s="41" t="s">
        <v>310</v>
      </c>
      <c r="E111" s="46" t="s">
        <v>311</v>
      </c>
      <c r="F111" s="84"/>
      <c r="G111" s="100"/>
      <c r="H111" s="73"/>
    </row>
    <row r="112" spans="2:8" ht="21" customHeight="1" x14ac:dyDescent="0.35">
      <c r="B112" s="95"/>
      <c r="C112" s="36"/>
      <c r="D112" s="41" t="s">
        <v>312</v>
      </c>
      <c r="E112" s="46" t="s">
        <v>313</v>
      </c>
      <c r="F112" s="84"/>
      <c r="G112" s="100"/>
      <c r="H112" s="73"/>
    </row>
    <row r="113" spans="2:8" ht="21" customHeight="1" x14ac:dyDescent="0.35">
      <c r="B113" s="95"/>
      <c r="C113" s="36"/>
      <c r="D113" s="41" t="s">
        <v>314</v>
      </c>
      <c r="E113" s="46" t="s">
        <v>315</v>
      </c>
      <c r="F113" s="84"/>
      <c r="G113" s="100"/>
      <c r="H113" s="73"/>
    </row>
    <row r="114" spans="2:8" ht="21" customHeight="1" x14ac:dyDescent="0.35">
      <c r="B114" s="95"/>
      <c r="C114" s="36"/>
      <c r="D114" s="41" t="s">
        <v>316</v>
      </c>
      <c r="E114" s="46" t="s">
        <v>317</v>
      </c>
      <c r="F114" s="84"/>
      <c r="G114" s="100"/>
      <c r="H114" s="73"/>
    </row>
    <row r="115" spans="2:8" ht="21" customHeight="1" x14ac:dyDescent="0.35">
      <c r="B115" s="95"/>
      <c r="C115" s="36"/>
      <c r="D115" s="41" t="s">
        <v>318</v>
      </c>
      <c r="E115" s="46" t="s">
        <v>319</v>
      </c>
      <c r="F115" s="84"/>
      <c r="G115" s="100"/>
      <c r="H115" s="73"/>
    </row>
    <row r="116" spans="2:8" ht="21" customHeight="1" x14ac:dyDescent="0.35">
      <c r="B116" s="95"/>
      <c r="C116" s="36"/>
      <c r="D116" s="41" t="s">
        <v>320</v>
      </c>
      <c r="E116" s="46" t="s">
        <v>321</v>
      </c>
      <c r="F116" s="84"/>
      <c r="G116" s="100"/>
      <c r="H116" s="73"/>
    </row>
    <row r="117" spans="2:8" ht="21" customHeight="1" x14ac:dyDescent="0.35">
      <c r="B117" s="95"/>
      <c r="C117" s="36"/>
      <c r="D117" s="41" t="s">
        <v>322</v>
      </c>
      <c r="E117" s="46" t="s">
        <v>323</v>
      </c>
      <c r="F117" s="82" t="s">
        <v>16</v>
      </c>
      <c r="G117" s="98"/>
      <c r="H117" s="73"/>
    </row>
    <row r="118" spans="2:8" ht="21" customHeight="1" x14ac:dyDescent="0.35">
      <c r="B118" s="95"/>
      <c r="C118" s="36"/>
      <c r="D118" s="41" t="s">
        <v>324</v>
      </c>
      <c r="E118" s="46" t="s">
        <v>325</v>
      </c>
      <c r="F118" s="82" t="s">
        <v>16</v>
      </c>
      <c r="G118" s="98"/>
      <c r="H118" s="73"/>
    </row>
    <row r="119" spans="2:8" ht="21" customHeight="1" x14ac:dyDescent="0.35">
      <c r="B119" s="95"/>
      <c r="C119" s="36"/>
      <c r="D119" s="41" t="s">
        <v>326</v>
      </c>
      <c r="E119" s="46" t="s">
        <v>327</v>
      </c>
      <c r="F119" s="82" t="s">
        <v>16</v>
      </c>
      <c r="G119" s="98"/>
      <c r="H119" s="73"/>
    </row>
    <row r="120" spans="2:8" ht="21" customHeight="1" x14ac:dyDescent="0.35">
      <c r="B120" s="95"/>
      <c r="C120" s="36"/>
      <c r="D120" s="41" t="s">
        <v>328</v>
      </c>
      <c r="E120" s="46" t="s">
        <v>329</v>
      </c>
      <c r="F120" s="84"/>
      <c r="G120" s="100"/>
      <c r="H120" s="73"/>
    </row>
    <row r="121" spans="2:8" ht="21" customHeight="1" x14ac:dyDescent="0.35">
      <c r="B121" s="95"/>
      <c r="C121" s="36"/>
      <c r="D121" s="41" t="s">
        <v>330</v>
      </c>
      <c r="E121" s="46" t="s">
        <v>331</v>
      </c>
      <c r="F121" s="84"/>
      <c r="G121" s="100"/>
      <c r="H121" s="73"/>
    </row>
    <row r="122" spans="2:8" ht="21" customHeight="1" x14ac:dyDescent="0.35">
      <c r="B122" s="95"/>
      <c r="C122" s="36"/>
      <c r="D122" s="41" t="s">
        <v>332</v>
      </c>
      <c r="E122" s="46" t="s">
        <v>333</v>
      </c>
      <c r="F122" s="84"/>
      <c r="G122" s="100"/>
      <c r="H122" s="73"/>
    </row>
    <row r="123" spans="2:8" ht="21" customHeight="1" x14ac:dyDescent="0.35">
      <c r="B123" s="95"/>
      <c r="C123" s="36"/>
      <c r="D123" s="41" t="s">
        <v>334</v>
      </c>
      <c r="E123" s="46" t="s">
        <v>335</v>
      </c>
      <c r="F123" s="84"/>
      <c r="G123" s="100"/>
      <c r="H123" s="73"/>
    </row>
    <row r="124" spans="2:8" ht="21" customHeight="1" thickBot="1" x14ac:dyDescent="0.4">
      <c r="B124" s="96"/>
      <c r="C124" s="36"/>
      <c r="D124" s="41" t="s">
        <v>336</v>
      </c>
      <c r="E124" s="46" t="s">
        <v>337</v>
      </c>
      <c r="F124" s="82" t="s">
        <v>16</v>
      </c>
      <c r="G124" s="98"/>
      <c r="H124" s="73"/>
    </row>
    <row r="125" spans="2:8" ht="17.25" customHeight="1" x14ac:dyDescent="0.35">
      <c r="B125" s="94" t="s">
        <v>338</v>
      </c>
      <c r="C125" s="54" t="s">
        <v>339</v>
      </c>
      <c r="D125" s="40" t="s">
        <v>340</v>
      </c>
      <c r="E125" s="45" t="s">
        <v>341</v>
      </c>
      <c r="F125" s="80"/>
      <c r="G125" s="80"/>
      <c r="H125" s="72"/>
    </row>
    <row r="126" spans="2:8" ht="17.25" customHeight="1" x14ac:dyDescent="0.35">
      <c r="B126" s="95"/>
      <c r="C126" s="36" t="s">
        <v>342</v>
      </c>
      <c r="D126" s="41" t="s">
        <v>343</v>
      </c>
      <c r="E126" s="46" t="s">
        <v>344</v>
      </c>
      <c r="F126" s="69"/>
      <c r="G126" s="69"/>
      <c r="H126" s="73"/>
    </row>
    <row r="127" spans="2:8" ht="17.25" customHeight="1" x14ac:dyDescent="0.35">
      <c r="B127" s="95"/>
      <c r="C127" s="36" t="s">
        <v>345</v>
      </c>
      <c r="D127" s="41" t="s">
        <v>346</v>
      </c>
      <c r="E127" s="46" t="s">
        <v>347</v>
      </c>
      <c r="F127" s="85"/>
      <c r="G127" s="101"/>
      <c r="H127" s="73"/>
    </row>
    <row r="128" spans="2:8" ht="17.25" customHeight="1" x14ac:dyDescent="0.35">
      <c r="B128" s="95"/>
      <c r="C128" s="36" t="s">
        <v>348</v>
      </c>
      <c r="D128" s="41" t="s">
        <v>349</v>
      </c>
      <c r="E128" s="46" t="s">
        <v>350</v>
      </c>
      <c r="F128" s="84"/>
      <c r="G128" s="100"/>
      <c r="H128" s="73"/>
    </row>
    <row r="129" spans="2:8" ht="17.25" customHeight="1" x14ac:dyDescent="0.35">
      <c r="B129" s="95"/>
      <c r="C129" s="36" t="s">
        <v>351</v>
      </c>
      <c r="D129" s="41" t="s">
        <v>352</v>
      </c>
      <c r="E129" s="46" t="s">
        <v>353</v>
      </c>
      <c r="F129" s="84"/>
      <c r="G129" s="100"/>
      <c r="H129" s="73"/>
    </row>
    <row r="130" spans="2:8" ht="17.25" customHeight="1" x14ac:dyDescent="0.35">
      <c r="B130" s="95"/>
      <c r="C130" s="36" t="s">
        <v>354</v>
      </c>
      <c r="D130" s="41" t="s">
        <v>355</v>
      </c>
      <c r="E130" s="46" t="s">
        <v>356</v>
      </c>
      <c r="F130" s="69"/>
      <c r="G130" s="69"/>
      <c r="H130" s="73"/>
    </row>
    <row r="131" spans="2:8" ht="17.25" customHeight="1" x14ac:dyDescent="0.35">
      <c r="B131" s="95"/>
      <c r="C131" s="36" t="s">
        <v>357</v>
      </c>
      <c r="D131" s="41" t="s">
        <v>358</v>
      </c>
      <c r="E131" s="46" t="s">
        <v>359</v>
      </c>
      <c r="F131" s="69"/>
      <c r="G131" s="69"/>
      <c r="H131" s="73"/>
    </row>
    <row r="132" spans="2:8" ht="17.25" customHeight="1" x14ac:dyDescent="0.35">
      <c r="B132" s="95"/>
      <c r="C132" s="36" t="s">
        <v>360</v>
      </c>
      <c r="D132" s="41" t="s">
        <v>361</v>
      </c>
      <c r="E132" s="46" t="s">
        <v>362</v>
      </c>
      <c r="F132" s="69"/>
      <c r="G132" s="69"/>
      <c r="H132" s="73"/>
    </row>
    <row r="133" spans="2:8" ht="17.25" customHeight="1" x14ac:dyDescent="0.35">
      <c r="B133" s="95"/>
      <c r="C133" s="36" t="s">
        <v>363</v>
      </c>
      <c r="D133" s="41" t="s">
        <v>364</v>
      </c>
      <c r="E133" s="46" t="s">
        <v>365</v>
      </c>
      <c r="F133" s="69"/>
      <c r="G133" s="69"/>
      <c r="H133" s="73"/>
    </row>
    <row r="134" spans="2:8" ht="17.25" customHeight="1" x14ac:dyDescent="0.35">
      <c r="B134" s="95"/>
      <c r="C134" s="36" t="s">
        <v>366</v>
      </c>
      <c r="D134" s="41" t="s">
        <v>367</v>
      </c>
      <c r="E134" s="46" t="s">
        <v>368</v>
      </c>
      <c r="F134" s="69"/>
      <c r="G134" s="69"/>
      <c r="H134" s="73"/>
    </row>
    <row r="135" spans="2:8" ht="17.25" customHeight="1" x14ac:dyDescent="0.35">
      <c r="B135" s="95"/>
      <c r="C135" s="36" t="s">
        <v>369</v>
      </c>
      <c r="D135" s="41" t="s">
        <v>370</v>
      </c>
      <c r="E135" s="46" t="s">
        <v>371</v>
      </c>
      <c r="F135" s="69"/>
      <c r="G135" s="69"/>
      <c r="H135" s="73"/>
    </row>
    <row r="136" spans="2:8" ht="17.25" customHeight="1" x14ac:dyDescent="0.35">
      <c r="B136" s="95"/>
      <c r="C136" s="36" t="s">
        <v>372</v>
      </c>
      <c r="D136" s="41" t="s">
        <v>373</v>
      </c>
      <c r="E136" s="46" t="s">
        <v>374</v>
      </c>
      <c r="F136" s="85"/>
      <c r="G136" s="101"/>
      <c r="H136" s="73"/>
    </row>
    <row r="137" spans="2:8" ht="17.25" customHeight="1" x14ac:dyDescent="0.35">
      <c r="B137" s="95"/>
      <c r="C137" s="36" t="s">
        <v>375</v>
      </c>
      <c r="D137" s="41" t="s">
        <v>376</v>
      </c>
      <c r="E137" s="46" t="s">
        <v>377</v>
      </c>
      <c r="F137" s="69"/>
      <c r="G137" s="69"/>
      <c r="H137" s="73"/>
    </row>
    <row r="138" spans="2:8" ht="17.25" customHeight="1" x14ac:dyDescent="0.35">
      <c r="B138" s="95"/>
      <c r="C138" s="36" t="s">
        <v>378</v>
      </c>
      <c r="D138" s="41" t="s">
        <v>379</v>
      </c>
      <c r="E138" s="46" t="s">
        <v>380</v>
      </c>
      <c r="F138" s="69"/>
      <c r="G138" s="69"/>
      <c r="H138" s="73"/>
    </row>
    <row r="139" spans="2:8" ht="17.25" customHeight="1" x14ac:dyDescent="0.35">
      <c r="B139" s="95"/>
      <c r="C139" s="36" t="s">
        <v>381</v>
      </c>
      <c r="D139" s="41" t="s">
        <v>382</v>
      </c>
      <c r="E139" s="46" t="s">
        <v>383</v>
      </c>
      <c r="F139" s="82" t="s">
        <v>16</v>
      </c>
      <c r="G139" s="98"/>
      <c r="H139" s="73"/>
    </row>
    <row r="140" spans="2:8" ht="17.25" customHeight="1" x14ac:dyDescent="0.35">
      <c r="B140" s="95"/>
      <c r="C140" s="36" t="s">
        <v>384</v>
      </c>
      <c r="D140" s="41" t="s">
        <v>385</v>
      </c>
      <c r="E140" s="46" t="s">
        <v>386</v>
      </c>
      <c r="F140" s="84"/>
      <c r="G140" s="100"/>
      <c r="H140" s="73"/>
    </row>
    <row r="141" spans="2:8" ht="17.25" customHeight="1" x14ac:dyDescent="0.35">
      <c r="B141" s="95"/>
      <c r="C141" s="36" t="s">
        <v>387</v>
      </c>
      <c r="D141" s="41" t="s">
        <v>388</v>
      </c>
      <c r="E141" s="46" t="s">
        <v>389</v>
      </c>
      <c r="F141" s="69"/>
      <c r="G141" s="69"/>
      <c r="H141" s="73"/>
    </row>
    <row r="142" spans="2:8" ht="17.25" customHeight="1" thickBot="1" x14ac:dyDescent="0.4">
      <c r="B142" s="95"/>
      <c r="C142" s="36" t="s">
        <v>390</v>
      </c>
      <c r="D142" s="41" t="s">
        <v>391</v>
      </c>
      <c r="E142" s="46" t="s">
        <v>392</v>
      </c>
      <c r="F142" s="92" t="s">
        <v>16</v>
      </c>
      <c r="G142" s="108"/>
      <c r="H142" s="73"/>
    </row>
    <row r="143" spans="2:8" ht="21" customHeight="1" thickTop="1" x14ac:dyDescent="0.35">
      <c r="B143" s="94" t="s">
        <v>393</v>
      </c>
      <c r="C143" s="56" t="s">
        <v>394</v>
      </c>
      <c r="D143" s="57" t="s">
        <v>395</v>
      </c>
      <c r="E143" s="58" t="s">
        <v>396</v>
      </c>
      <c r="F143" s="82" t="s">
        <v>16</v>
      </c>
      <c r="G143" s="98"/>
      <c r="H143" s="75"/>
    </row>
    <row r="144" spans="2:8" ht="20.25" customHeight="1" x14ac:dyDescent="0.35">
      <c r="B144" s="95"/>
      <c r="C144" s="59" t="s">
        <v>397</v>
      </c>
      <c r="D144" s="60" t="s">
        <v>398</v>
      </c>
      <c r="E144" s="47" t="s">
        <v>399</v>
      </c>
      <c r="F144" s="86"/>
      <c r="G144" s="103"/>
      <c r="H144" s="76"/>
    </row>
    <row r="145" spans="2:8" ht="20.25" customHeight="1" x14ac:dyDescent="0.35">
      <c r="B145" s="95"/>
      <c r="C145" s="59" t="s">
        <v>400</v>
      </c>
      <c r="D145" s="60" t="s">
        <v>401</v>
      </c>
      <c r="E145" s="47" t="s">
        <v>402</v>
      </c>
      <c r="F145" s="86"/>
      <c r="G145" s="103"/>
      <c r="H145" s="76"/>
    </row>
    <row r="146" spans="2:8" ht="20.25" customHeight="1" x14ac:dyDescent="0.35">
      <c r="B146" s="95"/>
      <c r="C146" s="59" t="s">
        <v>403</v>
      </c>
      <c r="D146" s="60" t="s">
        <v>404</v>
      </c>
      <c r="E146" s="47" t="s">
        <v>405</v>
      </c>
      <c r="F146" s="82" t="s">
        <v>16</v>
      </c>
      <c r="G146" s="98"/>
      <c r="H146" s="76"/>
    </row>
    <row r="147" spans="2:8" ht="20.25" customHeight="1" x14ac:dyDescent="0.35">
      <c r="B147" s="95"/>
      <c r="C147" s="59" t="s">
        <v>406</v>
      </c>
      <c r="D147" s="60" t="s">
        <v>407</v>
      </c>
      <c r="E147" s="47" t="s">
        <v>408</v>
      </c>
      <c r="F147" s="86"/>
      <c r="G147" s="103"/>
      <c r="H147" s="76"/>
    </row>
    <row r="148" spans="2:8" ht="20.25" customHeight="1" x14ac:dyDescent="0.35">
      <c r="B148" s="95"/>
      <c r="C148" s="61"/>
      <c r="D148" s="60" t="s">
        <v>409</v>
      </c>
      <c r="E148" s="47" t="s">
        <v>410</v>
      </c>
      <c r="F148" s="86"/>
      <c r="G148" s="103"/>
      <c r="H148" s="76"/>
    </row>
    <row r="149" spans="2:8" ht="20.25" customHeight="1" x14ac:dyDescent="0.35">
      <c r="B149" s="95"/>
      <c r="C149" s="59" t="s">
        <v>411</v>
      </c>
      <c r="D149" s="60" t="s">
        <v>412</v>
      </c>
      <c r="E149" s="47" t="s">
        <v>413</v>
      </c>
      <c r="F149" s="82" t="s">
        <v>16</v>
      </c>
      <c r="G149" s="98"/>
      <c r="H149" s="76"/>
    </row>
    <row r="150" spans="2:8" ht="20.25" customHeight="1" x14ac:dyDescent="0.35">
      <c r="B150" s="95"/>
      <c r="C150" s="59" t="s">
        <v>414</v>
      </c>
      <c r="D150" s="60" t="s">
        <v>415</v>
      </c>
      <c r="E150" s="47" t="s">
        <v>416</v>
      </c>
      <c r="F150" s="82" t="s">
        <v>16</v>
      </c>
      <c r="G150" s="98"/>
      <c r="H150" s="76"/>
    </row>
    <row r="151" spans="2:8" ht="20.25" customHeight="1" x14ac:dyDescent="0.35">
      <c r="B151" s="95"/>
      <c r="C151" s="59" t="s">
        <v>417</v>
      </c>
      <c r="D151" s="60" t="s">
        <v>418</v>
      </c>
      <c r="E151" s="47" t="s">
        <v>419</v>
      </c>
      <c r="F151" s="86"/>
      <c r="G151" s="103"/>
      <c r="H151" s="76"/>
    </row>
    <row r="152" spans="2:8" ht="20.25" customHeight="1" x14ac:dyDescent="0.35">
      <c r="B152" s="95"/>
      <c r="C152" s="59" t="s">
        <v>420</v>
      </c>
      <c r="D152" s="60" t="s">
        <v>421</v>
      </c>
      <c r="E152" s="47" t="s">
        <v>422</v>
      </c>
      <c r="F152" s="86"/>
      <c r="G152" s="103"/>
      <c r="H152" s="76"/>
    </row>
    <row r="153" spans="2:8" ht="20.25" customHeight="1" x14ac:dyDescent="0.35">
      <c r="B153" s="95"/>
      <c r="C153" s="59" t="s">
        <v>423</v>
      </c>
      <c r="D153" s="60" t="s">
        <v>424</v>
      </c>
      <c r="E153" s="47" t="s">
        <v>425</v>
      </c>
      <c r="F153" s="86"/>
      <c r="G153" s="103"/>
      <c r="H153" s="76"/>
    </row>
    <row r="154" spans="2:8" ht="20.25" customHeight="1" x14ac:dyDescent="0.35">
      <c r="B154" s="95"/>
      <c r="C154" s="59" t="s">
        <v>426</v>
      </c>
      <c r="D154" s="60" t="s">
        <v>427</v>
      </c>
      <c r="E154" s="47" t="s">
        <v>428</v>
      </c>
      <c r="F154" s="82" t="s">
        <v>16</v>
      </c>
      <c r="G154" s="98"/>
      <c r="H154" s="76"/>
    </row>
    <row r="155" spans="2:8" ht="20.25" customHeight="1" x14ac:dyDescent="0.35">
      <c r="B155" s="95"/>
      <c r="C155" s="59" t="s">
        <v>429</v>
      </c>
      <c r="D155" s="60" t="s">
        <v>430</v>
      </c>
      <c r="E155" s="47" t="s">
        <v>431</v>
      </c>
      <c r="F155" s="86"/>
      <c r="G155" s="103"/>
      <c r="H155" s="76"/>
    </row>
    <row r="156" spans="2:8" ht="20.25" customHeight="1" thickBot="1" x14ac:dyDescent="0.4">
      <c r="B156" s="95"/>
      <c r="C156" s="62" t="s">
        <v>432</v>
      </c>
      <c r="D156" s="60" t="s">
        <v>433</v>
      </c>
      <c r="E156" s="47" t="s">
        <v>434</v>
      </c>
      <c r="F156" s="86"/>
      <c r="G156" s="103"/>
      <c r="H156" s="76"/>
    </row>
    <row r="157" spans="2:8" ht="20.25" customHeight="1" x14ac:dyDescent="0.35">
      <c r="B157" s="95"/>
      <c r="C157" s="36"/>
      <c r="D157" s="60" t="s">
        <v>435</v>
      </c>
      <c r="E157" s="47" t="s">
        <v>436</v>
      </c>
      <c r="F157" s="86"/>
      <c r="G157" s="103"/>
      <c r="H157" s="76"/>
    </row>
    <row r="158" spans="2:8" ht="20.25" customHeight="1" x14ac:dyDescent="0.35">
      <c r="B158" s="95"/>
      <c r="C158" s="36"/>
      <c r="D158" s="60" t="s">
        <v>437</v>
      </c>
      <c r="E158" s="47" t="s">
        <v>438</v>
      </c>
      <c r="F158" s="86"/>
      <c r="G158" s="103"/>
      <c r="H158" s="76"/>
    </row>
    <row r="159" spans="2:8" ht="20.25" customHeight="1" x14ac:dyDescent="0.35">
      <c r="B159" s="95"/>
      <c r="C159" s="36"/>
      <c r="D159" s="60" t="s">
        <v>439</v>
      </c>
      <c r="E159" s="47" t="s">
        <v>440</v>
      </c>
      <c r="F159" s="82" t="s">
        <v>16</v>
      </c>
      <c r="G159" s="98"/>
      <c r="H159" s="76"/>
    </row>
    <row r="160" spans="2:8" ht="20.25" customHeight="1" thickBot="1" x14ac:dyDescent="0.4">
      <c r="B160" s="95"/>
      <c r="C160" s="36"/>
      <c r="D160" s="60" t="s">
        <v>441</v>
      </c>
      <c r="E160" s="47" t="s">
        <v>442</v>
      </c>
      <c r="F160" s="93"/>
      <c r="G160" s="107"/>
      <c r="H160" s="76"/>
    </row>
    <row r="161" spans="2:8" ht="20.25" customHeight="1" thickTop="1" x14ac:dyDescent="0.35">
      <c r="B161" s="94" t="s">
        <v>443</v>
      </c>
      <c r="C161" s="36" t="s">
        <v>444</v>
      </c>
      <c r="D161" s="40" t="s">
        <v>445</v>
      </c>
      <c r="E161" s="45" t="s">
        <v>446</v>
      </c>
      <c r="F161" s="82" t="s">
        <v>16</v>
      </c>
      <c r="G161" s="98"/>
      <c r="H161" s="72"/>
    </row>
    <row r="162" spans="2:8" ht="20.25" customHeight="1" x14ac:dyDescent="0.35">
      <c r="B162" s="95"/>
      <c r="C162" s="36" t="s">
        <v>447</v>
      </c>
      <c r="D162" s="41" t="s">
        <v>448</v>
      </c>
      <c r="E162" s="46" t="s">
        <v>449</v>
      </c>
      <c r="F162" s="82" t="s">
        <v>16</v>
      </c>
      <c r="G162" s="98"/>
      <c r="H162" s="73"/>
    </row>
    <row r="163" spans="2:8" ht="20.25" customHeight="1" x14ac:dyDescent="0.35">
      <c r="B163" s="95"/>
      <c r="C163" s="36" t="s">
        <v>450</v>
      </c>
      <c r="D163" s="41" t="s">
        <v>451</v>
      </c>
      <c r="E163" s="46" t="s">
        <v>452</v>
      </c>
      <c r="F163" s="82" t="s">
        <v>16</v>
      </c>
      <c r="G163" s="98"/>
      <c r="H163" s="73"/>
    </row>
    <row r="164" spans="2:8" ht="20.25" customHeight="1" x14ac:dyDescent="0.35">
      <c r="B164" s="95"/>
      <c r="C164" s="36" t="s">
        <v>453</v>
      </c>
      <c r="D164" s="41" t="s">
        <v>454</v>
      </c>
      <c r="E164" s="46" t="s">
        <v>455</v>
      </c>
      <c r="F164" s="84"/>
      <c r="G164" s="100"/>
      <c r="H164" s="73"/>
    </row>
    <row r="165" spans="2:8" ht="20.25" customHeight="1" x14ac:dyDescent="0.35">
      <c r="B165" s="95"/>
      <c r="C165" s="36" t="s">
        <v>456</v>
      </c>
      <c r="D165" s="41" t="s">
        <v>457</v>
      </c>
      <c r="E165" s="46" t="s">
        <v>458</v>
      </c>
      <c r="F165" s="84"/>
      <c r="G165" s="100"/>
      <c r="H165" s="73"/>
    </row>
    <row r="166" spans="2:8" ht="20.25" customHeight="1" x14ac:dyDescent="0.35">
      <c r="B166" s="95"/>
      <c r="C166" s="36" t="s">
        <v>459</v>
      </c>
      <c r="D166" s="41" t="s">
        <v>460</v>
      </c>
      <c r="E166" s="46" t="s">
        <v>461</v>
      </c>
      <c r="F166" s="82" t="s">
        <v>16</v>
      </c>
      <c r="G166" s="98"/>
      <c r="H166" s="73"/>
    </row>
    <row r="167" spans="2:8" ht="20.25" customHeight="1" x14ac:dyDescent="0.35">
      <c r="B167" s="95"/>
      <c r="C167" s="36" t="s">
        <v>462</v>
      </c>
      <c r="D167" s="41" t="s">
        <v>463</v>
      </c>
      <c r="E167" s="46" t="s">
        <v>464</v>
      </c>
      <c r="F167" s="82" t="s">
        <v>16</v>
      </c>
      <c r="G167" s="98"/>
      <c r="H167" s="73"/>
    </row>
    <row r="168" spans="2:8" ht="20.25" customHeight="1" x14ac:dyDescent="0.35">
      <c r="B168" s="95"/>
      <c r="C168" s="36" t="s">
        <v>465</v>
      </c>
      <c r="D168" s="41" t="s">
        <v>466</v>
      </c>
      <c r="E168" s="46" t="s">
        <v>467</v>
      </c>
      <c r="F168" s="84"/>
      <c r="G168" s="100"/>
      <c r="H168" s="73"/>
    </row>
    <row r="169" spans="2:8" ht="20.25" customHeight="1" x14ac:dyDescent="0.35">
      <c r="B169" s="95"/>
      <c r="C169" s="36" t="s">
        <v>468</v>
      </c>
      <c r="D169" s="41" t="s">
        <v>469</v>
      </c>
      <c r="E169" s="46" t="s">
        <v>470</v>
      </c>
      <c r="F169" s="82" t="s">
        <v>16</v>
      </c>
      <c r="G169" s="98"/>
      <c r="H169" s="73"/>
    </row>
    <row r="170" spans="2:8" ht="20.25" customHeight="1" x14ac:dyDescent="0.35">
      <c r="B170" s="95"/>
      <c r="C170" s="36" t="s">
        <v>471</v>
      </c>
      <c r="D170" s="41" t="s">
        <v>472</v>
      </c>
      <c r="E170" s="46" t="s">
        <v>473</v>
      </c>
      <c r="F170" s="82" t="s">
        <v>16</v>
      </c>
      <c r="G170" s="98"/>
      <c r="H170" s="73"/>
    </row>
    <row r="171" spans="2:8" ht="20.25" customHeight="1" x14ac:dyDescent="0.35">
      <c r="B171" s="95"/>
      <c r="C171" s="36" t="s">
        <v>474</v>
      </c>
      <c r="D171" s="41" t="s">
        <v>475</v>
      </c>
      <c r="E171" s="46" t="s">
        <v>476</v>
      </c>
      <c r="F171" s="82" t="s">
        <v>16</v>
      </c>
      <c r="G171" s="98"/>
      <c r="H171" s="73"/>
    </row>
    <row r="172" spans="2:8" ht="20.25" customHeight="1" x14ac:dyDescent="0.35">
      <c r="B172" s="95"/>
      <c r="C172" s="36" t="s">
        <v>477</v>
      </c>
      <c r="D172" s="41" t="s">
        <v>478</v>
      </c>
      <c r="E172" s="46" t="s">
        <v>479</v>
      </c>
      <c r="F172" s="82" t="s">
        <v>16</v>
      </c>
      <c r="G172" s="98"/>
      <c r="H172" s="73"/>
    </row>
    <row r="173" spans="2:8" ht="20.25" customHeight="1" x14ac:dyDescent="0.35">
      <c r="B173" s="95"/>
      <c r="C173" s="36" t="s">
        <v>456</v>
      </c>
      <c r="D173" s="41" t="s">
        <v>480</v>
      </c>
      <c r="E173" s="46" t="s">
        <v>481</v>
      </c>
      <c r="F173" s="82" t="s">
        <v>16</v>
      </c>
      <c r="G173" s="98"/>
      <c r="H173" s="73"/>
    </row>
    <row r="174" spans="2:8" ht="20.25" customHeight="1" x14ac:dyDescent="0.35">
      <c r="B174" s="95"/>
      <c r="C174" s="36" t="s">
        <v>482</v>
      </c>
      <c r="D174" s="41" t="s">
        <v>483</v>
      </c>
      <c r="E174" s="46" t="s">
        <v>484</v>
      </c>
      <c r="F174" s="84"/>
      <c r="G174" s="100"/>
      <c r="H174" s="73"/>
    </row>
    <row r="175" spans="2:8" ht="20.25" customHeight="1" x14ac:dyDescent="0.35">
      <c r="B175" s="95"/>
      <c r="C175" s="36" t="s">
        <v>485</v>
      </c>
      <c r="D175" s="41" t="s">
        <v>486</v>
      </c>
      <c r="E175" s="46" t="s">
        <v>487</v>
      </c>
      <c r="F175" s="84"/>
      <c r="G175" s="100"/>
      <c r="H175" s="73"/>
    </row>
    <row r="176" spans="2:8" ht="20.25" customHeight="1" x14ac:dyDescent="0.35">
      <c r="B176" s="95"/>
      <c r="C176" s="36" t="s">
        <v>488</v>
      </c>
      <c r="D176" s="41" t="s">
        <v>489</v>
      </c>
      <c r="E176" s="46" t="s">
        <v>490</v>
      </c>
      <c r="F176" s="84"/>
      <c r="G176" s="100"/>
      <c r="H176" s="73"/>
    </row>
    <row r="177" spans="2:8" ht="20.25" customHeight="1" x14ac:dyDescent="0.35">
      <c r="B177" s="95"/>
      <c r="C177" s="36" t="s">
        <v>491</v>
      </c>
      <c r="D177" s="41" t="s">
        <v>492</v>
      </c>
      <c r="E177" s="46" t="s">
        <v>493</v>
      </c>
      <c r="F177" s="82" t="s">
        <v>16</v>
      </c>
      <c r="G177" s="98"/>
      <c r="H177" s="73"/>
    </row>
    <row r="178" spans="2:8" ht="20.25" customHeight="1" x14ac:dyDescent="0.35">
      <c r="B178" s="95"/>
      <c r="C178" s="36" t="s">
        <v>494</v>
      </c>
      <c r="D178" s="41" t="s">
        <v>495</v>
      </c>
      <c r="E178" s="46" t="s">
        <v>496</v>
      </c>
      <c r="F178" s="84"/>
      <c r="G178" s="100"/>
      <c r="H178" s="73"/>
    </row>
    <row r="179" spans="2:8" ht="33.75" customHeight="1" x14ac:dyDescent="0.35">
      <c r="B179" s="95"/>
      <c r="C179" s="36" t="s">
        <v>497</v>
      </c>
      <c r="D179" s="41" t="s">
        <v>498</v>
      </c>
      <c r="E179" s="46" t="s">
        <v>499</v>
      </c>
      <c r="F179" s="69"/>
      <c r="G179" s="69"/>
      <c r="H179" s="73"/>
    </row>
    <row r="180" spans="2:8" ht="20.25" customHeight="1" x14ac:dyDescent="0.35">
      <c r="B180" s="95"/>
      <c r="C180" s="36" t="s">
        <v>500</v>
      </c>
      <c r="D180" s="41" t="s">
        <v>501</v>
      </c>
      <c r="E180" s="46" t="s">
        <v>502</v>
      </c>
      <c r="F180" s="69"/>
      <c r="G180" s="69"/>
      <c r="H180" s="73"/>
    </row>
    <row r="181" spans="2:8" ht="20.25" customHeight="1" thickBot="1" x14ac:dyDescent="0.4">
      <c r="B181" s="95"/>
      <c r="C181" s="36" t="s">
        <v>503</v>
      </c>
      <c r="D181" s="41" t="s">
        <v>504</v>
      </c>
      <c r="E181" s="46" t="s">
        <v>505</v>
      </c>
      <c r="F181" s="81"/>
      <c r="G181" s="97"/>
      <c r="H181" s="73"/>
    </row>
    <row r="182" spans="2:8" ht="36" x14ac:dyDescent="0.35">
      <c r="B182" s="94" t="s">
        <v>506</v>
      </c>
      <c r="C182" s="54" t="s">
        <v>507</v>
      </c>
      <c r="D182" s="40" t="s">
        <v>508</v>
      </c>
      <c r="E182" s="45" t="s">
        <v>509</v>
      </c>
      <c r="F182" s="83"/>
      <c r="G182" s="99"/>
      <c r="H182" s="72"/>
    </row>
    <row r="183" spans="2:8" ht="20.25" customHeight="1" x14ac:dyDescent="0.35">
      <c r="B183" s="95"/>
      <c r="C183" s="36" t="s">
        <v>510</v>
      </c>
      <c r="D183" s="41" t="s">
        <v>511</v>
      </c>
      <c r="E183" s="46" t="s">
        <v>512</v>
      </c>
      <c r="F183" s="84"/>
      <c r="G183" s="100"/>
      <c r="H183" s="73"/>
    </row>
    <row r="184" spans="2:8" ht="20.25" customHeight="1" x14ac:dyDescent="0.35">
      <c r="B184" s="95"/>
      <c r="C184" s="36" t="s">
        <v>513</v>
      </c>
      <c r="D184" s="41" t="s">
        <v>514</v>
      </c>
      <c r="E184" s="46" t="s">
        <v>515</v>
      </c>
      <c r="F184" s="84"/>
      <c r="G184" s="100"/>
      <c r="H184" s="73"/>
    </row>
    <row r="185" spans="2:8" ht="20.25" customHeight="1" x14ac:dyDescent="0.35">
      <c r="B185" s="95"/>
      <c r="C185" s="36" t="s">
        <v>516</v>
      </c>
      <c r="D185" s="41" t="s">
        <v>517</v>
      </c>
      <c r="E185" s="46" t="s">
        <v>518</v>
      </c>
      <c r="F185" s="84"/>
      <c r="G185" s="100"/>
      <c r="H185" s="73" t="s">
        <v>519</v>
      </c>
    </row>
    <row r="186" spans="2:8" ht="20.25" customHeight="1" x14ac:dyDescent="0.35">
      <c r="B186" s="95"/>
      <c r="C186" s="36" t="s">
        <v>520</v>
      </c>
      <c r="D186" s="41" t="s">
        <v>521</v>
      </c>
      <c r="E186" s="46" t="s">
        <v>522</v>
      </c>
      <c r="F186" s="84"/>
      <c r="G186" s="100"/>
      <c r="H186" s="73" t="s">
        <v>523</v>
      </c>
    </row>
    <row r="187" spans="2:8" ht="20.25" customHeight="1" x14ac:dyDescent="0.35">
      <c r="B187" s="95"/>
      <c r="C187" s="36" t="s">
        <v>524</v>
      </c>
      <c r="D187" s="41" t="s">
        <v>525</v>
      </c>
      <c r="E187" s="46" t="s">
        <v>526</v>
      </c>
      <c r="F187" s="84"/>
      <c r="G187" s="100"/>
      <c r="H187" s="73"/>
    </row>
    <row r="188" spans="2:8" ht="20.25" customHeight="1" x14ac:dyDescent="0.35">
      <c r="B188" s="95"/>
      <c r="C188" s="36" t="s">
        <v>527</v>
      </c>
      <c r="D188" s="41" t="s">
        <v>528</v>
      </c>
      <c r="E188" s="46" t="s">
        <v>529</v>
      </c>
      <c r="F188" s="84"/>
      <c r="G188" s="100"/>
      <c r="H188" s="73"/>
    </row>
    <row r="189" spans="2:8" ht="20.25" customHeight="1" x14ac:dyDescent="0.35">
      <c r="B189" s="95"/>
      <c r="C189" s="36" t="s">
        <v>530</v>
      </c>
      <c r="D189" s="41" t="s">
        <v>531</v>
      </c>
      <c r="E189" s="46" t="s">
        <v>532</v>
      </c>
      <c r="F189" s="84"/>
      <c r="G189" s="100"/>
      <c r="H189" s="73"/>
    </row>
    <row r="190" spans="2:8" ht="20.25" customHeight="1" x14ac:dyDescent="0.35">
      <c r="B190" s="95"/>
      <c r="C190" s="36" t="s">
        <v>533</v>
      </c>
      <c r="D190" s="41" t="s">
        <v>534</v>
      </c>
      <c r="E190" s="46" t="s">
        <v>535</v>
      </c>
      <c r="F190" s="84"/>
      <c r="G190" s="100"/>
      <c r="H190" s="73"/>
    </row>
    <row r="191" spans="2:8" ht="20.25" customHeight="1" x14ac:dyDescent="0.35">
      <c r="B191" s="95"/>
      <c r="C191" s="36" t="s">
        <v>536</v>
      </c>
      <c r="D191" s="41" t="s">
        <v>537</v>
      </c>
      <c r="E191" s="46" t="s">
        <v>538</v>
      </c>
      <c r="F191" s="84"/>
      <c r="G191" s="100"/>
      <c r="H191" s="73"/>
    </row>
    <row r="192" spans="2:8" ht="20.25" customHeight="1" x14ac:dyDescent="0.35">
      <c r="B192" s="95"/>
      <c r="C192" s="36" t="s">
        <v>539</v>
      </c>
      <c r="D192" s="41" t="s">
        <v>540</v>
      </c>
      <c r="E192" s="46" t="s">
        <v>541</v>
      </c>
      <c r="F192" s="84"/>
      <c r="G192" s="100"/>
      <c r="H192" s="73"/>
    </row>
    <row r="193" spans="2:8" ht="20.25" customHeight="1" x14ac:dyDescent="0.35">
      <c r="B193" s="95"/>
      <c r="C193" s="36" t="s">
        <v>542</v>
      </c>
      <c r="D193" s="41" t="s">
        <v>543</v>
      </c>
      <c r="E193" s="46" t="s">
        <v>544</v>
      </c>
      <c r="F193" s="84"/>
      <c r="G193" s="100"/>
      <c r="H193" s="73"/>
    </row>
    <row r="194" spans="2:8" ht="20.25" customHeight="1" x14ac:dyDescent="0.35">
      <c r="B194" s="95"/>
      <c r="C194" s="36" t="s">
        <v>545</v>
      </c>
      <c r="D194" s="41" t="s">
        <v>546</v>
      </c>
      <c r="E194" s="46" t="s">
        <v>547</v>
      </c>
      <c r="F194" s="84"/>
      <c r="G194" s="100"/>
      <c r="H194" s="73"/>
    </row>
    <row r="195" spans="2:8" ht="20.25" customHeight="1" x14ac:dyDescent="0.35">
      <c r="B195" s="95"/>
      <c r="C195" s="36" t="s">
        <v>548</v>
      </c>
      <c r="D195" s="41" t="s">
        <v>549</v>
      </c>
      <c r="E195" s="46" t="s">
        <v>550</v>
      </c>
      <c r="F195" s="84"/>
      <c r="G195" s="100"/>
      <c r="H195" s="73"/>
    </row>
    <row r="196" spans="2:8" ht="20.25" customHeight="1" x14ac:dyDescent="0.35">
      <c r="B196" s="95"/>
      <c r="C196" s="36" t="s">
        <v>551</v>
      </c>
      <c r="D196" s="41" t="s">
        <v>552</v>
      </c>
      <c r="E196" s="46" t="s">
        <v>553</v>
      </c>
      <c r="F196" s="84"/>
      <c r="G196" s="100"/>
      <c r="H196" s="73"/>
    </row>
    <row r="197" spans="2:8" ht="20.25" customHeight="1" x14ac:dyDescent="0.35">
      <c r="B197" s="95"/>
      <c r="C197" s="36" t="s">
        <v>554</v>
      </c>
      <c r="D197" s="41" t="s">
        <v>555</v>
      </c>
      <c r="E197" s="46" t="s">
        <v>556</v>
      </c>
      <c r="F197" s="84"/>
      <c r="G197" s="100"/>
      <c r="H197" s="73"/>
    </row>
    <row r="198" spans="2:8" ht="20.25" customHeight="1" thickBot="1" x14ac:dyDescent="0.4">
      <c r="B198" s="95"/>
      <c r="C198" s="42" t="s">
        <v>557</v>
      </c>
      <c r="D198" s="41" t="s">
        <v>558</v>
      </c>
      <c r="E198" s="46" t="s">
        <v>559</v>
      </c>
      <c r="F198" s="84"/>
      <c r="G198" s="100"/>
      <c r="H198" s="73" t="s">
        <v>523</v>
      </c>
    </row>
    <row r="199" spans="2:8" ht="20.25" customHeight="1" x14ac:dyDescent="0.35">
      <c r="B199" s="94" t="s">
        <v>560</v>
      </c>
      <c r="C199" s="63" t="s">
        <v>561</v>
      </c>
      <c r="D199" s="64" t="s">
        <v>562</v>
      </c>
      <c r="E199" s="65" t="s">
        <v>563</v>
      </c>
      <c r="F199" s="87"/>
      <c r="G199" s="104"/>
      <c r="H199" s="77"/>
    </row>
    <row r="200" spans="2:8" ht="20.25" customHeight="1" x14ac:dyDescent="0.35">
      <c r="B200" s="95"/>
      <c r="C200" s="66" t="s">
        <v>564</v>
      </c>
      <c r="D200" s="67" t="s">
        <v>565</v>
      </c>
      <c r="E200" s="68" t="s">
        <v>566</v>
      </c>
      <c r="F200" s="82" t="s">
        <v>16</v>
      </c>
      <c r="G200" s="102"/>
      <c r="H200" s="78"/>
    </row>
    <row r="201" spans="2:8" ht="20.25" customHeight="1" x14ac:dyDescent="0.35">
      <c r="B201" s="95"/>
      <c r="C201" s="66" t="s">
        <v>567</v>
      </c>
      <c r="D201" s="67" t="s">
        <v>568</v>
      </c>
      <c r="E201" s="68" t="s">
        <v>569</v>
      </c>
      <c r="F201" s="88"/>
      <c r="G201" s="105"/>
      <c r="H201" s="78"/>
    </row>
    <row r="202" spans="2:8" ht="20.25" customHeight="1" x14ac:dyDescent="0.35">
      <c r="B202" s="95"/>
      <c r="C202" s="66" t="s">
        <v>570</v>
      </c>
      <c r="D202" s="67" t="s">
        <v>571</v>
      </c>
      <c r="E202" s="68" t="s">
        <v>572</v>
      </c>
      <c r="F202" s="88"/>
      <c r="G202" s="105"/>
      <c r="H202" s="78"/>
    </row>
    <row r="203" spans="2:8" ht="20.25" customHeight="1" x14ac:dyDescent="0.35">
      <c r="B203" s="95"/>
      <c r="C203" s="66" t="s">
        <v>573</v>
      </c>
      <c r="D203" s="67" t="s">
        <v>574</v>
      </c>
      <c r="E203" s="68" t="s">
        <v>575</v>
      </c>
      <c r="F203" s="82" t="s">
        <v>16</v>
      </c>
      <c r="G203" s="102"/>
      <c r="H203" s="78"/>
    </row>
    <row r="204" spans="2:8" ht="20.25" customHeight="1" x14ac:dyDescent="0.35">
      <c r="B204" s="95"/>
      <c r="C204" s="66" t="s">
        <v>576</v>
      </c>
      <c r="D204" s="67" t="s">
        <v>577</v>
      </c>
      <c r="E204" s="68" t="s">
        <v>578</v>
      </c>
      <c r="F204" s="82" t="s">
        <v>16</v>
      </c>
      <c r="G204" s="102"/>
      <c r="H204" s="78"/>
    </row>
    <row r="205" spans="2:8" ht="20.25" customHeight="1" x14ac:dyDescent="0.35">
      <c r="B205" s="95"/>
      <c r="C205" s="66" t="s">
        <v>579</v>
      </c>
      <c r="D205" s="67" t="s">
        <v>580</v>
      </c>
      <c r="E205" s="68" t="s">
        <v>581</v>
      </c>
      <c r="F205" s="88"/>
      <c r="G205" s="105"/>
      <c r="H205" s="78"/>
    </row>
    <row r="206" spans="2:8" ht="20.25" customHeight="1" x14ac:dyDescent="0.35">
      <c r="B206" s="95"/>
      <c r="C206" s="66" t="s">
        <v>582</v>
      </c>
      <c r="D206" s="67" t="s">
        <v>583</v>
      </c>
      <c r="E206" s="68" t="s">
        <v>584</v>
      </c>
      <c r="F206" s="88"/>
      <c r="G206" s="105"/>
      <c r="H206" s="78"/>
    </row>
    <row r="207" spans="2:8" ht="20.25" customHeight="1" x14ac:dyDescent="0.35">
      <c r="B207" s="95"/>
      <c r="C207" s="66" t="s">
        <v>585</v>
      </c>
      <c r="D207" s="67" t="s">
        <v>586</v>
      </c>
      <c r="E207" s="68" t="s">
        <v>587</v>
      </c>
      <c r="F207" s="88"/>
      <c r="G207" s="105"/>
      <c r="H207" s="78"/>
    </row>
    <row r="208" spans="2:8" ht="20.25" customHeight="1" x14ac:dyDescent="0.35">
      <c r="B208" s="95"/>
      <c r="C208" s="66" t="s">
        <v>588</v>
      </c>
      <c r="D208" s="67" t="s">
        <v>589</v>
      </c>
      <c r="E208" s="68" t="s">
        <v>590</v>
      </c>
      <c r="F208" s="82" t="s">
        <v>16</v>
      </c>
      <c r="G208" s="102"/>
      <c r="H208" s="78"/>
    </row>
    <row r="209" spans="2:8" ht="20.25" customHeight="1" x14ac:dyDescent="0.35">
      <c r="B209" s="95"/>
      <c r="C209" s="66" t="s">
        <v>591</v>
      </c>
      <c r="D209" s="67" t="s">
        <v>592</v>
      </c>
      <c r="E209" s="68" t="s">
        <v>593</v>
      </c>
      <c r="F209" s="88"/>
      <c r="G209" s="105"/>
      <c r="H209" s="78"/>
    </row>
    <row r="210" spans="2:8" ht="20.25" customHeight="1" x14ac:dyDescent="0.35">
      <c r="B210" s="95"/>
      <c r="C210" s="66" t="s">
        <v>594</v>
      </c>
      <c r="D210" s="67" t="s">
        <v>595</v>
      </c>
      <c r="E210" s="68" t="s">
        <v>596</v>
      </c>
      <c r="F210" s="88"/>
      <c r="G210" s="105"/>
      <c r="H210" s="78"/>
    </row>
    <row r="211" spans="2:8" ht="20.25" customHeight="1" x14ac:dyDescent="0.35">
      <c r="B211" s="95"/>
      <c r="C211" s="66" t="s">
        <v>597</v>
      </c>
      <c r="D211" s="67" t="s">
        <v>598</v>
      </c>
      <c r="E211" s="68" t="s">
        <v>599</v>
      </c>
      <c r="F211" s="88"/>
      <c r="G211" s="105"/>
      <c r="H211" s="78"/>
    </row>
    <row r="212" spans="2:8" ht="20.25" customHeight="1" x14ac:dyDescent="0.35">
      <c r="B212" s="95"/>
      <c r="C212" s="66" t="s">
        <v>600</v>
      </c>
      <c r="D212" s="67" t="s">
        <v>601</v>
      </c>
      <c r="E212" s="68" t="s">
        <v>602</v>
      </c>
      <c r="F212" s="82" t="s">
        <v>16</v>
      </c>
      <c r="G212" s="102"/>
      <c r="H212" s="78"/>
    </row>
    <row r="213" spans="2:8" ht="20.25" customHeight="1" x14ac:dyDescent="0.35">
      <c r="B213" s="95"/>
      <c r="C213" s="66" t="s">
        <v>603</v>
      </c>
      <c r="D213" s="67" t="s">
        <v>604</v>
      </c>
      <c r="E213" s="68" t="s">
        <v>605</v>
      </c>
      <c r="F213" s="82" t="s">
        <v>16</v>
      </c>
      <c r="G213" s="102"/>
      <c r="H213" s="78"/>
    </row>
    <row r="214" spans="2:8" ht="20.25" customHeight="1" x14ac:dyDescent="0.35">
      <c r="B214" s="95"/>
      <c r="C214" s="66" t="s">
        <v>606</v>
      </c>
      <c r="D214" s="67" t="s">
        <v>607</v>
      </c>
      <c r="E214" s="68" t="s">
        <v>608</v>
      </c>
      <c r="F214" s="88"/>
      <c r="G214" s="105"/>
      <c r="H214" s="78"/>
    </row>
    <row r="215" spans="2:8" ht="20.25" customHeight="1" x14ac:dyDescent="0.35">
      <c r="B215" s="95"/>
      <c r="C215" s="66" t="s">
        <v>609</v>
      </c>
      <c r="D215" s="67" t="s">
        <v>610</v>
      </c>
      <c r="E215" s="68" t="s">
        <v>611</v>
      </c>
      <c r="F215" s="88"/>
      <c r="G215" s="105"/>
      <c r="H215" s="78"/>
    </row>
    <row r="216" spans="2:8" ht="20.25" customHeight="1" thickBot="1" x14ac:dyDescent="0.4">
      <c r="B216" s="95"/>
      <c r="C216" s="66" t="s">
        <v>612</v>
      </c>
      <c r="D216" s="67" t="s">
        <v>613</v>
      </c>
      <c r="E216" s="68" t="s">
        <v>614</v>
      </c>
      <c r="F216" s="82" t="s">
        <v>16</v>
      </c>
      <c r="G216" s="102"/>
      <c r="H216" s="78"/>
    </row>
    <row r="217" spans="2:8" ht="20.25" customHeight="1" x14ac:dyDescent="0.35">
      <c r="B217" s="94" t="s">
        <v>615</v>
      </c>
      <c r="C217" s="44" t="s">
        <v>616</v>
      </c>
      <c r="D217" s="40" t="s">
        <v>617</v>
      </c>
      <c r="E217" s="45" t="s">
        <v>618</v>
      </c>
      <c r="F217" s="83"/>
      <c r="G217" s="99"/>
      <c r="H217" s="72"/>
    </row>
    <row r="218" spans="2:8" ht="20.25" customHeight="1" x14ac:dyDescent="0.35">
      <c r="B218" s="95"/>
      <c r="C218" s="36" t="s">
        <v>619</v>
      </c>
      <c r="D218" s="41" t="s">
        <v>620</v>
      </c>
      <c r="E218" s="46" t="s">
        <v>621</v>
      </c>
      <c r="F218" s="84"/>
      <c r="G218" s="100"/>
      <c r="H218" s="73"/>
    </row>
    <row r="219" spans="2:8" ht="20.25" customHeight="1" x14ac:dyDescent="0.35">
      <c r="B219" s="95"/>
      <c r="C219" s="36" t="s">
        <v>622</v>
      </c>
      <c r="D219" s="41" t="s">
        <v>623</v>
      </c>
      <c r="E219" s="46" t="s">
        <v>624</v>
      </c>
      <c r="F219" s="84"/>
      <c r="G219" s="100"/>
      <c r="H219" s="73"/>
    </row>
    <row r="220" spans="2:8" ht="20.25" customHeight="1" x14ac:dyDescent="0.35">
      <c r="B220" s="95"/>
      <c r="C220" s="36" t="s">
        <v>625</v>
      </c>
      <c r="D220" s="41" t="s">
        <v>626</v>
      </c>
      <c r="E220" s="46" t="s">
        <v>627</v>
      </c>
      <c r="F220" s="84"/>
      <c r="G220" s="100"/>
      <c r="H220" s="73"/>
    </row>
    <row r="221" spans="2:8" ht="20.25" customHeight="1" x14ac:dyDescent="0.35">
      <c r="B221" s="95"/>
      <c r="C221" s="36" t="s">
        <v>628</v>
      </c>
      <c r="D221" s="41" t="s">
        <v>629</v>
      </c>
      <c r="E221" s="46" t="s">
        <v>630</v>
      </c>
      <c r="F221" s="84"/>
      <c r="G221" s="100"/>
      <c r="H221" s="73"/>
    </row>
    <row r="222" spans="2:8" ht="20.25" customHeight="1" x14ac:dyDescent="0.35">
      <c r="B222" s="95"/>
      <c r="C222" s="36" t="s">
        <v>631</v>
      </c>
      <c r="D222" s="41" t="s">
        <v>632</v>
      </c>
      <c r="E222" s="46" t="s">
        <v>633</v>
      </c>
      <c r="F222" s="84"/>
      <c r="G222" s="100"/>
      <c r="H222" s="73"/>
    </row>
    <row r="223" spans="2:8" ht="20.25" customHeight="1" x14ac:dyDescent="0.35">
      <c r="B223" s="95"/>
      <c r="C223" s="36" t="s">
        <v>634</v>
      </c>
      <c r="D223" s="41" t="s">
        <v>635</v>
      </c>
      <c r="E223" s="46" t="s">
        <v>636</v>
      </c>
      <c r="F223" s="84"/>
      <c r="G223" s="100"/>
      <c r="H223" s="73"/>
    </row>
    <row r="224" spans="2:8" ht="20.25" customHeight="1" x14ac:dyDescent="0.35">
      <c r="B224" s="95"/>
      <c r="C224" s="36" t="s">
        <v>637</v>
      </c>
      <c r="D224" s="41" t="s">
        <v>638</v>
      </c>
      <c r="E224" s="46" t="s">
        <v>639</v>
      </c>
      <c r="F224" s="84"/>
      <c r="G224" s="100"/>
      <c r="H224" s="73"/>
    </row>
    <row r="225" spans="2:8" ht="20.25" customHeight="1" x14ac:dyDescent="0.35">
      <c r="B225" s="95"/>
      <c r="C225" s="36" t="s">
        <v>640</v>
      </c>
      <c r="D225" s="41" t="s">
        <v>641</v>
      </c>
      <c r="E225" s="46" t="s">
        <v>642</v>
      </c>
      <c r="F225" s="84"/>
      <c r="G225" s="100"/>
      <c r="H225" s="73"/>
    </row>
    <row r="226" spans="2:8" ht="20.25" customHeight="1" x14ac:dyDescent="0.35">
      <c r="B226" s="95"/>
      <c r="C226" s="36" t="s">
        <v>643</v>
      </c>
      <c r="D226" s="41" t="s">
        <v>644</v>
      </c>
      <c r="E226" s="46" t="s">
        <v>645</v>
      </c>
      <c r="F226" s="84"/>
      <c r="G226" s="100"/>
      <c r="H226" s="73"/>
    </row>
    <row r="227" spans="2:8" ht="20.25" customHeight="1" x14ac:dyDescent="0.35">
      <c r="B227" s="95"/>
      <c r="C227" s="36" t="s">
        <v>646</v>
      </c>
      <c r="D227" s="41" t="s">
        <v>647</v>
      </c>
      <c r="E227" s="46" t="s">
        <v>648</v>
      </c>
      <c r="F227" s="84"/>
      <c r="G227" s="100"/>
      <c r="H227" s="73"/>
    </row>
    <row r="228" spans="2:8" ht="20.25" customHeight="1" x14ac:dyDescent="0.35">
      <c r="B228" s="95"/>
      <c r="C228" s="36" t="s">
        <v>649</v>
      </c>
      <c r="D228" s="41" t="s">
        <v>650</v>
      </c>
      <c r="E228" s="46" t="s">
        <v>651</v>
      </c>
      <c r="F228" s="82" t="s">
        <v>16</v>
      </c>
      <c r="G228" s="98"/>
      <c r="H228" s="73"/>
    </row>
    <row r="229" spans="2:8" ht="20.25" customHeight="1" x14ac:dyDescent="0.35">
      <c r="B229" s="95"/>
      <c r="C229" s="36" t="s">
        <v>652</v>
      </c>
      <c r="D229" s="41" t="s">
        <v>653</v>
      </c>
      <c r="E229" s="46" t="s">
        <v>654</v>
      </c>
      <c r="F229" s="84"/>
      <c r="G229" s="100"/>
      <c r="H229" s="73"/>
    </row>
    <row r="230" spans="2:8" ht="20.25" customHeight="1" x14ac:dyDescent="0.35">
      <c r="B230" s="95"/>
      <c r="C230" s="36" t="s">
        <v>655</v>
      </c>
      <c r="D230" s="41" t="s">
        <v>656</v>
      </c>
      <c r="E230" s="46" t="s">
        <v>657</v>
      </c>
      <c r="F230" s="82" t="s">
        <v>16</v>
      </c>
      <c r="G230" s="98"/>
      <c r="H230" s="73"/>
    </row>
    <row r="231" spans="2:8" ht="20.25" customHeight="1" x14ac:dyDescent="0.35">
      <c r="B231" s="95"/>
      <c r="C231" s="36" t="s">
        <v>658</v>
      </c>
      <c r="D231" s="41" t="s">
        <v>659</v>
      </c>
      <c r="E231" s="46" t="s">
        <v>660</v>
      </c>
      <c r="F231" s="82" t="s">
        <v>16</v>
      </c>
      <c r="G231" s="98"/>
      <c r="H231" s="73"/>
    </row>
    <row r="232" spans="2:8" ht="20.25" customHeight="1" x14ac:dyDescent="0.35">
      <c r="B232" s="95"/>
      <c r="C232" s="36" t="s">
        <v>661</v>
      </c>
      <c r="D232" s="41" t="s">
        <v>662</v>
      </c>
      <c r="E232" s="46" t="s">
        <v>663</v>
      </c>
      <c r="F232" s="84"/>
      <c r="G232" s="100"/>
      <c r="H232" s="73"/>
    </row>
    <row r="233" spans="2:8" ht="20.25" customHeight="1" x14ac:dyDescent="0.35">
      <c r="B233" s="95"/>
      <c r="C233" s="36" t="s">
        <v>634</v>
      </c>
      <c r="D233" s="41" t="s">
        <v>664</v>
      </c>
      <c r="E233" s="46" t="s">
        <v>665</v>
      </c>
      <c r="F233" s="84"/>
      <c r="G233" s="100"/>
      <c r="H233" s="73"/>
    </row>
    <row r="234" spans="2:8" ht="20.25" customHeight="1" thickBot="1" x14ac:dyDescent="0.4">
      <c r="B234" s="95"/>
      <c r="C234" s="42" t="s">
        <v>666</v>
      </c>
      <c r="D234" s="43" t="s">
        <v>667</v>
      </c>
      <c r="E234" s="55" t="s">
        <v>668</v>
      </c>
      <c r="F234" s="91"/>
      <c r="G234" s="106"/>
      <c r="H234" s="74"/>
    </row>
  </sheetData>
  <autoFilter ref="B2:H234" xr:uid="{AEBED731-04E2-4C61-B822-C85B6A6B2DC8}"/>
  <mergeCells count="10">
    <mergeCell ref="B3:B37"/>
    <mergeCell ref="B38:B54"/>
    <mergeCell ref="B55:B89"/>
    <mergeCell ref="B90:B124"/>
    <mergeCell ref="B125:B142"/>
    <mergeCell ref="B161:B181"/>
    <mergeCell ref="B182:B198"/>
    <mergeCell ref="B199:B216"/>
    <mergeCell ref="B217:B234"/>
    <mergeCell ref="B143:B160"/>
  </mergeCells>
  <dataValidations count="1">
    <dataValidation type="list" allowBlank="1" showInputMessage="1" showErrorMessage="1" sqref="F130:F135 F137:F138 F141 F179:F181 F125:F126 G3:G234" xr:uid="{1066DDD7-DE00-44F6-BC46-9137C46F6C5E}">
      <formula1>$J$3:$J$5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275F-C066-48BB-9EBF-1DB010B01B9E}">
  <dimension ref="A1:L154"/>
  <sheetViews>
    <sheetView zoomScale="85" zoomScaleNormal="85" workbookViewId="0">
      <pane xSplit="6" ySplit="1" topLeftCell="G4" activePane="bottomRight" state="frozen"/>
      <selection pane="topRight" activeCell="F2" sqref="F2"/>
      <selection pane="bottomLeft" activeCell="F2" sqref="F2"/>
      <selection pane="bottomRight" activeCell="F3" sqref="F3"/>
    </sheetView>
  </sheetViews>
  <sheetFormatPr defaultRowHeight="15" x14ac:dyDescent="0.25"/>
  <cols>
    <col min="1" max="1" width="3.42578125" customWidth="1"/>
    <col min="2" max="2" width="22.28515625" customWidth="1"/>
    <col min="3" max="3" width="5.140625" customWidth="1"/>
    <col min="4" max="4" width="25.28515625" customWidth="1"/>
    <col min="5" max="5" width="32.42578125" customWidth="1"/>
    <col min="6" max="6" width="9" customWidth="1"/>
    <col min="7" max="7" width="62.140625" customWidth="1"/>
    <col min="8" max="8" width="38.85546875" customWidth="1"/>
    <col min="9" max="9" width="122.28515625" style="28" customWidth="1"/>
    <col min="10" max="10" width="18" customWidth="1"/>
    <col min="11" max="11" width="19.85546875" customWidth="1"/>
    <col min="12" max="12" width="54.140625" customWidth="1"/>
    <col min="19" max="19" width="81.28515625" customWidth="1"/>
    <col min="20" max="20" width="35" customWidth="1"/>
  </cols>
  <sheetData>
    <row r="1" spans="1:12" ht="25.5" x14ac:dyDescent="0.25">
      <c r="A1" s="1" t="s">
        <v>669</v>
      </c>
      <c r="B1" s="1" t="s">
        <v>670</v>
      </c>
      <c r="C1" s="1" t="s">
        <v>671</v>
      </c>
      <c r="D1" s="1" t="s">
        <v>672</v>
      </c>
      <c r="E1" s="1" t="s">
        <v>673</v>
      </c>
      <c r="F1" s="1" t="s">
        <v>674</v>
      </c>
      <c r="G1" s="2" t="s">
        <v>675</v>
      </c>
      <c r="H1" s="2" t="s">
        <v>676</v>
      </c>
      <c r="I1" s="25" t="s">
        <v>677</v>
      </c>
      <c r="J1" s="1" t="s">
        <v>678</v>
      </c>
      <c r="K1" s="1" t="s">
        <v>679</v>
      </c>
      <c r="L1" s="1" t="s">
        <v>680</v>
      </c>
    </row>
    <row r="2" spans="1:12" ht="140.25" x14ac:dyDescent="0.25">
      <c r="A2" s="6" t="s">
        <v>681</v>
      </c>
      <c r="B2" s="6" t="s">
        <v>682</v>
      </c>
      <c r="C2" s="6" t="s">
        <v>683</v>
      </c>
      <c r="D2" s="6" t="s">
        <v>684</v>
      </c>
      <c r="E2" s="6" t="s">
        <v>685</v>
      </c>
      <c r="F2" s="7" t="s">
        <v>686</v>
      </c>
      <c r="G2" s="6" t="s">
        <v>687</v>
      </c>
      <c r="H2" s="6" t="s">
        <v>688</v>
      </c>
      <c r="I2" s="26" t="s">
        <v>689</v>
      </c>
      <c r="J2" s="8" t="s">
        <v>690</v>
      </c>
      <c r="K2" s="14" t="s">
        <v>691</v>
      </c>
      <c r="L2" s="9" t="s">
        <v>692</v>
      </c>
    </row>
    <row r="3" spans="1:12" ht="51" x14ac:dyDescent="0.25">
      <c r="A3" s="6" t="s">
        <v>681</v>
      </c>
      <c r="B3" s="6" t="s">
        <v>682</v>
      </c>
      <c r="C3" s="6" t="s">
        <v>683</v>
      </c>
      <c r="D3" s="6" t="s">
        <v>684</v>
      </c>
      <c r="E3" s="14" t="s">
        <v>693</v>
      </c>
      <c r="F3" s="7" t="s">
        <v>694</v>
      </c>
      <c r="G3" s="6" t="s">
        <v>695</v>
      </c>
      <c r="H3" s="6" t="s">
        <v>696</v>
      </c>
      <c r="I3" s="26"/>
      <c r="J3" s="8" t="s">
        <v>697</v>
      </c>
      <c r="K3" s="14" t="s">
        <v>698</v>
      </c>
      <c r="L3" s="9"/>
    </row>
    <row r="4" spans="1:12" ht="38.25" x14ac:dyDescent="0.25">
      <c r="A4" s="6" t="s">
        <v>681</v>
      </c>
      <c r="B4" s="6" t="s">
        <v>682</v>
      </c>
      <c r="C4" s="6" t="s">
        <v>683</v>
      </c>
      <c r="D4" s="6" t="s">
        <v>684</v>
      </c>
      <c r="E4" s="6" t="s">
        <v>699</v>
      </c>
      <c r="F4" s="7" t="s">
        <v>700</v>
      </c>
      <c r="G4" s="6" t="s">
        <v>696</v>
      </c>
      <c r="H4" s="6" t="s">
        <v>701</v>
      </c>
      <c r="I4" s="7"/>
      <c r="J4" s="8" t="s">
        <v>697</v>
      </c>
      <c r="K4" s="14" t="s">
        <v>698</v>
      </c>
      <c r="L4" s="9"/>
    </row>
    <row r="5" spans="1:12" ht="38.25" x14ac:dyDescent="0.25">
      <c r="A5" s="6" t="s">
        <v>681</v>
      </c>
      <c r="B5" s="6" t="s">
        <v>682</v>
      </c>
      <c r="C5" s="6" t="s">
        <v>683</v>
      </c>
      <c r="D5" s="6" t="s">
        <v>684</v>
      </c>
      <c r="E5" s="6" t="s">
        <v>702</v>
      </c>
      <c r="F5" s="7" t="s">
        <v>703</v>
      </c>
      <c r="G5" s="6" t="s">
        <v>704</v>
      </c>
      <c r="H5" s="6" t="s">
        <v>705</v>
      </c>
      <c r="I5" s="7"/>
      <c r="J5" s="8" t="s">
        <v>697</v>
      </c>
      <c r="K5" s="14" t="s">
        <v>698</v>
      </c>
      <c r="L5" s="9"/>
    </row>
    <row r="6" spans="1:12" ht="76.5" x14ac:dyDescent="0.25">
      <c r="A6" s="6" t="s">
        <v>681</v>
      </c>
      <c r="B6" s="6" t="s">
        <v>682</v>
      </c>
      <c r="C6" s="6" t="s">
        <v>683</v>
      </c>
      <c r="D6" s="6" t="s">
        <v>684</v>
      </c>
      <c r="E6" s="6" t="s">
        <v>706</v>
      </c>
      <c r="F6" s="7" t="s">
        <v>707</v>
      </c>
      <c r="G6" s="6" t="s">
        <v>708</v>
      </c>
      <c r="H6" s="6" t="s">
        <v>709</v>
      </c>
      <c r="I6" s="7" t="s">
        <v>710</v>
      </c>
      <c r="J6" s="8" t="s">
        <v>690</v>
      </c>
      <c r="K6" s="14" t="s">
        <v>698</v>
      </c>
      <c r="L6" s="9" t="s">
        <v>711</v>
      </c>
    </row>
    <row r="7" spans="1:12" ht="38.25" x14ac:dyDescent="0.25">
      <c r="A7" s="6" t="s">
        <v>681</v>
      </c>
      <c r="B7" s="6" t="s">
        <v>682</v>
      </c>
      <c r="C7" s="6" t="s">
        <v>683</v>
      </c>
      <c r="D7" s="6" t="s">
        <v>684</v>
      </c>
      <c r="E7" s="6" t="s">
        <v>712</v>
      </c>
      <c r="F7" s="7" t="s">
        <v>713</v>
      </c>
      <c r="G7" s="6" t="s">
        <v>714</v>
      </c>
      <c r="H7" s="6" t="s">
        <v>715</v>
      </c>
      <c r="I7" s="7" t="s">
        <v>716</v>
      </c>
      <c r="J7" s="8" t="s">
        <v>690</v>
      </c>
      <c r="K7" s="14" t="s">
        <v>698</v>
      </c>
      <c r="L7" s="9" t="s">
        <v>717</v>
      </c>
    </row>
    <row r="8" spans="1:12" ht="89.25" x14ac:dyDescent="0.25">
      <c r="A8" s="6" t="s">
        <v>681</v>
      </c>
      <c r="B8" s="6" t="s">
        <v>682</v>
      </c>
      <c r="C8" s="6" t="s">
        <v>683</v>
      </c>
      <c r="D8" s="6" t="s">
        <v>684</v>
      </c>
      <c r="E8" s="6" t="s">
        <v>718</v>
      </c>
      <c r="F8" s="7" t="s">
        <v>719</v>
      </c>
      <c r="G8" s="6" t="s">
        <v>708</v>
      </c>
      <c r="H8" s="6" t="s">
        <v>720</v>
      </c>
      <c r="I8" s="7" t="s">
        <v>721</v>
      </c>
      <c r="J8" s="8" t="s">
        <v>690</v>
      </c>
      <c r="K8" s="14" t="s">
        <v>698</v>
      </c>
      <c r="L8" s="9" t="s">
        <v>711</v>
      </c>
    </row>
    <row r="9" spans="1:12" ht="51" x14ac:dyDescent="0.25">
      <c r="A9" s="6" t="s">
        <v>681</v>
      </c>
      <c r="B9" s="6" t="s">
        <v>682</v>
      </c>
      <c r="C9" s="6" t="s">
        <v>683</v>
      </c>
      <c r="D9" s="6" t="s">
        <v>684</v>
      </c>
      <c r="E9" s="6" t="s">
        <v>722</v>
      </c>
      <c r="F9" s="7" t="s">
        <v>723</v>
      </c>
      <c r="G9" s="6" t="s">
        <v>724</v>
      </c>
      <c r="H9" s="6" t="s">
        <v>725</v>
      </c>
      <c r="I9" s="7" t="s">
        <v>726</v>
      </c>
      <c r="J9" s="8" t="s">
        <v>690</v>
      </c>
      <c r="K9" s="14" t="s">
        <v>698</v>
      </c>
      <c r="L9" s="9" t="s">
        <v>727</v>
      </c>
    </row>
    <row r="10" spans="1:12" ht="63.75" x14ac:dyDescent="0.25">
      <c r="A10" s="6" t="s">
        <v>681</v>
      </c>
      <c r="B10" s="6" t="s">
        <v>682</v>
      </c>
      <c r="C10" s="6" t="s">
        <v>683</v>
      </c>
      <c r="D10" s="6" t="s">
        <v>684</v>
      </c>
      <c r="E10" s="6" t="s">
        <v>728</v>
      </c>
      <c r="F10" s="7" t="s">
        <v>729</v>
      </c>
      <c r="G10" s="6" t="s">
        <v>730</v>
      </c>
      <c r="H10" s="6" t="s">
        <v>731</v>
      </c>
      <c r="I10" s="7"/>
      <c r="J10" s="8" t="s">
        <v>732</v>
      </c>
      <c r="K10" s="14" t="s">
        <v>698</v>
      </c>
      <c r="L10" s="9"/>
    </row>
    <row r="11" spans="1:12" ht="102" x14ac:dyDescent="0.25">
      <c r="A11" s="6" t="s">
        <v>681</v>
      </c>
      <c r="B11" s="6" t="s">
        <v>682</v>
      </c>
      <c r="C11" s="6" t="s">
        <v>683</v>
      </c>
      <c r="D11" s="6" t="s">
        <v>684</v>
      </c>
      <c r="E11" s="6" t="s">
        <v>733</v>
      </c>
      <c r="F11" s="7" t="s">
        <v>734</v>
      </c>
      <c r="G11" s="6" t="s">
        <v>735</v>
      </c>
      <c r="H11" s="6" t="s">
        <v>736</v>
      </c>
      <c r="I11" s="7"/>
      <c r="J11" s="8" t="s">
        <v>697</v>
      </c>
      <c r="K11" s="14" t="s">
        <v>737</v>
      </c>
      <c r="L11" s="9"/>
    </row>
    <row r="12" spans="1:12" ht="89.25" x14ac:dyDescent="0.25">
      <c r="A12" s="6" t="s">
        <v>681</v>
      </c>
      <c r="B12" s="6" t="s">
        <v>682</v>
      </c>
      <c r="C12" s="6" t="s">
        <v>683</v>
      </c>
      <c r="D12" s="6" t="s">
        <v>684</v>
      </c>
      <c r="E12" s="6" t="s">
        <v>738</v>
      </c>
      <c r="F12" s="7" t="s">
        <v>739</v>
      </c>
      <c r="G12" s="6" t="s">
        <v>736</v>
      </c>
      <c r="H12" s="6" t="s">
        <v>740</v>
      </c>
      <c r="I12" s="7"/>
      <c r="J12" s="8" t="s">
        <v>732</v>
      </c>
      <c r="K12" s="14" t="s">
        <v>698</v>
      </c>
      <c r="L12" s="9"/>
    </row>
    <row r="13" spans="1:12" ht="127.5" x14ac:dyDescent="0.25">
      <c r="A13" s="6" t="s">
        <v>681</v>
      </c>
      <c r="B13" s="6" t="s">
        <v>682</v>
      </c>
      <c r="C13" s="6" t="s">
        <v>741</v>
      </c>
      <c r="D13" s="6" t="s">
        <v>742</v>
      </c>
      <c r="E13" s="6" t="s">
        <v>685</v>
      </c>
      <c r="F13" s="7" t="s">
        <v>743</v>
      </c>
      <c r="G13" s="6" t="str">
        <f>'Lista kluczowych produktów SPM'!C118&amp;" "&amp;'Lista kluczowych produktów SPM'!D118&amp;CHAR(10)&amp;'Lista kluczowych produktów SPM'!C119&amp;" "&amp;'Lista kluczowych produktów SPM'!D119&amp;CHAR(10)&amp;'Lista kluczowych produktów SPM'!C130&amp;" "&amp;'Lista kluczowych produktów SPM'!D130&amp;CHAR(10)&amp;'Lista kluczowych produktów SPM'!C137&amp;" "&amp;'Lista kluczowych produktów SPM'!D137&amp;CHAR(10)&amp;'Lista kluczowych produktów SPM'!C143&amp;" "&amp;'Lista kluczowych produktów SPM'!D143&amp;CHAR(10)&amp;'Lista kluczowych produktów SPM'!C149&amp;" "&amp;'Lista kluczowych produktów SPM'!D149</f>
        <v>G_6 Zidentyfikowane i zaktualizowane wskaźniki do monitorowania.
G_7 Lista wskaźników z przypisanymi priorytetami i określoną częstotliwością monitorowania.
G_18 Dane dot. odchyleń w realizacji celów strategicznych 
G_25 Wnioski i ustalenia z realizacji programów i inicjatyw strategicznych strategicznych (w tym analiza ryzyk i sposobów mitygacji)
G_31 Dane dot. odchyleń w realizacji projektów strategicznych
KONTR_2 Profile wynikowe i mnożniki wyceny segmentów ORLEN wynikające z ORLEN Market Live</v>
      </c>
      <c r="H13" s="6" t="e">
        <f>#REF!</f>
        <v>#REF!</v>
      </c>
      <c r="I13" s="7" t="s">
        <v>744</v>
      </c>
      <c r="J13" s="8" t="s">
        <v>690</v>
      </c>
      <c r="K13" s="14" t="s">
        <v>691</v>
      </c>
      <c r="L13" s="9" t="s">
        <v>692</v>
      </c>
    </row>
    <row r="14" spans="1:12" ht="38.25" x14ac:dyDescent="0.25">
      <c r="A14" s="6" t="s">
        <v>681</v>
      </c>
      <c r="B14" s="6" t="s">
        <v>682</v>
      </c>
      <c r="C14" s="6" t="s">
        <v>741</v>
      </c>
      <c r="D14" s="6" t="s">
        <v>742</v>
      </c>
      <c r="E14" s="6" t="s">
        <v>745</v>
      </c>
      <c r="F14" s="7" t="s">
        <v>746</v>
      </c>
      <c r="G14" s="6" t="e">
        <f>H13&amp;CHAR(10)&amp;'Lista kluczowych produktów SPM'!C21&amp;" "&amp;'Lista kluczowych produktów SPM'!D21</f>
        <v>#REF!</v>
      </c>
      <c r="H14" s="6" t="str">
        <f>'Lista kluczowych produktów SPM'!C22&amp;" "&amp;'Lista kluczowych produktów SPM'!D22</f>
        <v>A_20 Założenia makroekonomiczne przekazane na potrzeby strategii korporacyjnej</v>
      </c>
      <c r="I14" s="7"/>
      <c r="J14" s="8" t="s">
        <v>697</v>
      </c>
      <c r="K14" s="14" t="s">
        <v>698</v>
      </c>
      <c r="L14" s="9"/>
    </row>
    <row r="15" spans="1:12" ht="38.25" x14ac:dyDescent="0.25">
      <c r="A15" s="6" t="s">
        <v>681</v>
      </c>
      <c r="B15" s="6" t="s">
        <v>682</v>
      </c>
      <c r="C15" s="6" t="s">
        <v>741</v>
      </c>
      <c r="D15" s="6" t="s">
        <v>742</v>
      </c>
      <c r="E15" s="6" t="s">
        <v>747</v>
      </c>
      <c r="F15" s="7" t="s">
        <v>748</v>
      </c>
      <c r="G15" s="6" t="str">
        <f>H14</f>
        <v>A_20 Założenia makroekonomiczne przekazane na potrzeby strategii korporacyjnej</v>
      </c>
      <c r="H15" s="6" t="str">
        <f>'Lista kluczowych produktów SPM'!C18&amp;" "&amp;'Lista kluczowych produktów SPM'!D18</f>
        <v>A_16 Decyzja o potrzebie aktualizacji strategii korporacyjnej</v>
      </c>
      <c r="I15" s="7"/>
      <c r="J15" s="8" t="s">
        <v>697</v>
      </c>
      <c r="K15" s="14" t="s">
        <v>698</v>
      </c>
      <c r="L15" s="9"/>
    </row>
    <row r="16" spans="1:12" ht="38.25" x14ac:dyDescent="0.25">
      <c r="A16" s="6" t="s">
        <v>681</v>
      </c>
      <c r="B16" s="6" t="s">
        <v>682</v>
      </c>
      <c r="C16" s="6" t="s">
        <v>741</v>
      </c>
      <c r="D16" s="6" t="s">
        <v>742</v>
      </c>
      <c r="E16" s="6" t="s">
        <v>749</v>
      </c>
      <c r="F16" s="7" t="s">
        <v>750</v>
      </c>
      <c r="G16" s="6" t="str">
        <f>H15</f>
        <v>A_16 Decyzja o potrzebie aktualizacji strategii korporacyjnej</v>
      </c>
      <c r="H16" s="6" t="str">
        <f>'Lista kluczowych produktów SPM'!C19&amp;" "&amp;'Lista kluczowych produktów SPM'!D19</f>
        <v>A_17 Operacjonalizacja strategii w wersji aktualnej na dzień przekazania</v>
      </c>
      <c r="I16" s="7"/>
      <c r="J16" s="8" t="s">
        <v>697</v>
      </c>
      <c r="K16" s="14" t="s">
        <v>698</v>
      </c>
      <c r="L16" s="9"/>
    </row>
    <row r="17" spans="1:12" ht="191.25" x14ac:dyDescent="0.25">
      <c r="A17" s="6" t="s">
        <v>681</v>
      </c>
      <c r="B17" s="6" t="s">
        <v>682</v>
      </c>
      <c r="C17" s="6" t="s">
        <v>741</v>
      </c>
      <c r="D17" s="6" t="s">
        <v>742</v>
      </c>
      <c r="E17" s="6" t="s">
        <v>751</v>
      </c>
      <c r="F17" s="7" t="s">
        <v>752</v>
      </c>
      <c r="G17" s="6" t="str">
        <f>'Lista kluczowych produktów SPM'!C18&amp;" "&amp;'Lista kluczowych produktów SPM'!D18&amp;CHAR(10)&amp;H16</f>
        <v>A_16 Decyzja o potrzebie aktualizacji strategii korporacyjnej
A_17 Operacjonalizacja strategii w wersji aktualnej na dzień przekazania</v>
      </c>
      <c r="H17" s="6" t="str">
        <f>'Lista kluczowych produktów SPM'!C20&amp;" "&amp;'Lista kluczowych produktów SPM'!D20&amp;CHAR(10)&amp;'Lista kluczowych produktów SPM'!C21&amp;" "&amp;'Lista kluczowych produktów SPM'!D21&amp;CHAR(10)&amp;'Lista kluczowych produktów SPM'!C23&amp;" "&amp;'Lista kluczowych produktów SPM'!D23&amp;CHAR(10)&amp;'Lista kluczowych produktów SPM'!C67&amp;" "&amp;'Lista kluczowych produktów SPM'!D67&amp;CHAR(10)&amp;'Lista kluczowych produktów SPM'!C152&amp;" "&amp;'Lista kluczowych produktów SPM'!D152&amp;CHAR(10)&amp;('Lista kluczowych produktów SPM'!C86&amp;" "&amp;'Lista kluczowych produktów SPM'!D86)&amp;CHAR(10)&amp;'Lista kluczowych produktów SPM'!C154&amp;" "&amp;'Lista kluczowych produktów SPM'!D154&amp;CHAR(10)</f>
        <v xml:space="preserve">A_18 Założenia makroekonomiczne w wersji aktualnej na dzień przekazania
A_19 Założenia makroekonomiczne
A_21 Założenia makroekonomiczne przekazane na potrzeby PŚT
D_5 Wstępnie sparametryzowana idea projektowa umieszczona w systemie PPM
KONTR_5 Harmonogram korporacyjny  procesów planistycznych
E_5 Lista opcji inwestycyjnych identyfikowanych w Spółkach i Obszarach w ramach danej linii biznesowej
KONTR_7 Przypisane cele MBO w zakresie realizacji projektów
</v>
      </c>
      <c r="I17" s="7"/>
      <c r="J17" s="8" t="s">
        <v>753</v>
      </c>
      <c r="K17" s="14" t="s">
        <v>754</v>
      </c>
      <c r="L17" s="9"/>
    </row>
    <row r="18" spans="1:12" ht="153" x14ac:dyDescent="0.25">
      <c r="A18" s="6" t="s">
        <v>681</v>
      </c>
      <c r="B18" s="6" t="s">
        <v>682</v>
      </c>
      <c r="C18" s="6" t="s">
        <v>741</v>
      </c>
      <c r="D18" s="6" t="s">
        <v>742</v>
      </c>
      <c r="E18" s="6" t="s">
        <v>755</v>
      </c>
      <c r="F18" s="7" t="s">
        <v>756</v>
      </c>
      <c r="G18" s="6" t="e">
        <f>H15&amp;CHAR(10)&amp;H16&amp;CHAR(10)&amp;'Lista kluczowych produktów SPM'!C24&amp;" "&amp;'Lista kluczowych produktów SPM'!D24&amp;CHAR(10)&amp;H13&amp;CHAR(10)&amp;'Lista kluczowych produktów SPM'!C128&amp;" "&amp;'Lista kluczowych produktów SPM'!D128&amp;CHAR(10)&amp;'Lista kluczowych produktów SPM'!C153&amp;" "&amp;'Lista kluczowych produktów SPM'!D153&amp;CHAR(10)&amp;'Lista kluczowych produktów SPM'!C155&amp;" "&amp;'Lista kluczowych produktów SPM'!D155&amp;CHAR(10)</f>
        <v>#REF!</v>
      </c>
      <c r="H18" s="6" t="str">
        <f>"Zweryfikowane "&amp;'Lista kluczowych produktów SPM'!C25&amp;" "&amp;'Lista kluczowych produktów SPM'!D25</f>
        <v>Zweryfikowane A_23 Opracowany model strategiczny</v>
      </c>
      <c r="I18" s="7" t="s">
        <v>757</v>
      </c>
      <c r="J18" s="8" t="s">
        <v>690</v>
      </c>
      <c r="K18" s="14" t="s">
        <v>758</v>
      </c>
      <c r="L18" s="9" t="s">
        <v>759</v>
      </c>
    </row>
    <row r="19" spans="1:12" ht="38.25" x14ac:dyDescent="0.25">
      <c r="A19" s="6" t="s">
        <v>681</v>
      </c>
      <c r="B19" s="6" t="s">
        <v>682</v>
      </c>
      <c r="C19" s="6" t="s">
        <v>741</v>
      </c>
      <c r="D19" s="6" t="s">
        <v>742</v>
      </c>
      <c r="E19" s="6" t="s">
        <v>760</v>
      </c>
      <c r="F19" s="7" t="s">
        <v>761</v>
      </c>
      <c r="G19" s="6" t="str">
        <f>H15&amp;CHAR(10)&amp;H16&amp;CHAR(10)&amp;H18</f>
        <v>A_16 Decyzja o potrzebie aktualizacji strategii korporacyjnej
A_17 Operacjonalizacja strategii w wersji aktualnej na dzień przekazania
Zweryfikowane A_23 Opracowany model strategiczny</v>
      </c>
      <c r="H19" s="6" t="str">
        <f>_xlfn.CONCAT("Zatwierdzone ",'Lista kluczowych produktów SPM'!C25&amp;" "&amp;'Lista kluczowych produktów SPM'!D25)</f>
        <v>Zatwierdzone A_23 Opracowany model strategiczny</v>
      </c>
      <c r="I19" s="7"/>
      <c r="J19" s="8" t="s">
        <v>697</v>
      </c>
      <c r="K19" s="14" t="s">
        <v>762</v>
      </c>
      <c r="L19" s="9"/>
    </row>
    <row r="20" spans="1:12" ht="25.5" x14ac:dyDescent="0.25">
      <c r="A20" s="6" t="s">
        <v>681</v>
      </c>
      <c r="B20" s="6" t="s">
        <v>682</v>
      </c>
      <c r="C20" s="6" t="s">
        <v>741</v>
      </c>
      <c r="D20" s="6" t="s">
        <v>742</v>
      </c>
      <c r="E20" s="6" t="s">
        <v>763</v>
      </c>
      <c r="F20" s="7" t="s">
        <v>764</v>
      </c>
      <c r="G20" s="6" t="str">
        <f>H15&amp;CHAR(10)&amp;H19</f>
        <v>A_16 Decyzja o potrzebie aktualizacji strategii korporacyjnej
Zatwierdzone A_23 Opracowany model strategiczny</v>
      </c>
      <c r="H20" s="6" t="str">
        <f>_xlfn.CONCAT("Zatwierdzone ",'Lista kluczowych produktów SPM'!C26&amp;" "&amp;'Lista kluczowych produktów SPM'!D26&amp;CHAR(10)&amp;_xlfn.CONCAT("Zatwierdzone  ",'Lista kluczowych produktów SPM'!C27&amp;" "&amp;'Lista kluczowych produktów SPM'!D27))</f>
        <v>Zatwierdzone A_24 Plan strategiczny
Zatwierdzone  A_25 Lista celów strategicznych</v>
      </c>
      <c r="I20" s="7"/>
      <c r="J20" s="8" t="s">
        <v>753</v>
      </c>
      <c r="K20" s="14" t="s">
        <v>758</v>
      </c>
      <c r="L20" s="9"/>
    </row>
    <row r="21" spans="1:12" ht="63.75" x14ac:dyDescent="0.25">
      <c r="A21" s="6" t="s">
        <v>681</v>
      </c>
      <c r="B21" s="6" t="s">
        <v>682</v>
      </c>
      <c r="C21" s="6" t="s">
        <v>741</v>
      </c>
      <c r="D21" s="6" t="s">
        <v>742</v>
      </c>
      <c r="E21" s="6" t="s">
        <v>765</v>
      </c>
      <c r="F21" s="7" t="s">
        <v>766</v>
      </c>
      <c r="G21" s="6" t="e">
        <f>H15&amp;CHAR(10)&amp;H16&amp;CHAR(10)&amp;_xlfn.CONCAT("Zatwierdzone ",'Lista kluczowych produktów SPM'!C26&amp;" "&amp;'Lista kluczowych produktów SPM'!D26)&amp;CHAR(10)&amp;H17&amp;H13&amp;CHAR(10)&amp;'Lista kluczowych produktów SPM'!C78&amp;" "&amp;'Lista kluczowych produktów SPM'!D78</f>
        <v>#REF!</v>
      </c>
      <c r="H21" s="6" t="str">
        <f>'Lista kluczowych produktów SPM'!C28&amp;" "&amp;'Lista kluczowych produktów SPM'!D28</f>
        <v>A_26 Dokument Strategii Korporacyjnej</v>
      </c>
      <c r="I21" s="7" t="s">
        <v>767</v>
      </c>
      <c r="J21" s="8" t="s">
        <v>690</v>
      </c>
      <c r="K21" s="14" t="s">
        <v>698</v>
      </c>
      <c r="L21" s="9" t="s">
        <v>768</v>
      </c>
    </row>
    <row r="22" spans="1:12" ht="102" x14ac:dyDescent="0.25">
      <c r="A22" s="6" t="s">
        <v>681</v>
      </c>
      <c r="B22" s="6" t="s">
        <v>682</v>
      </c>
      <c r="C22" s="6" t="s">
        <v>741</v>
      </c>
      <c r="D22" s="6" t="s">
        <v>742</v>
      </c>
      <c r="E22" s="6" t="s">
        <v>769</v>
      </c>
      <c r="F22" s="7" t="s">
        <v>770</v>
      </c>
      <c r="G22" s="6" t="e">
        <f>H15&amp;CHAR(10)&amp;H16&amp;CHAR(10)&amp;_xlfn.CONCAT("Zatwierdzone ",'Lista kluczowych produktów SPM'!C26&amp;" "&amp;'Lista kluczowych produktów SPM'!D26)&amp;CHAR(10)&amp;H17&amp;H13&amp;CHAR(10)&amp;'Lista kluczowych produktów SPM'!C78&amp;" "&amp;'Lista kluczowych produktów SPM'!D78&amp;CHAR(10)&amp;H21</f>
        <v>#REF!</v>
      </c>
      <c r="H22" s="6" t="str">
        <f>'Lista kluczowych produktów SPM'!C29&amp;" "&amp;'Lista kluczowych produktów SPM'!D29</f>
        <v>A_27 Komunikacja strategii do organizacji</v>
      </c>
      <c r="I22" s="7" t="s">
        <v>771</v>
      </c>
      <c r="J22" s="8" t="s">
        <v>690</v>
      </c>
      <c r="K22" s="14" t="s">
        <v>698</v>
      </c>
      <c r="L22" s="9" t="s">
        <v>772</v>
      </c>
    </row>
    <row r="23" spans="1:12" ht="76.5" x14ac:dyDescent="0.25">
      <c r="A23" s="6" t="s">
        <v>681</v>
      </c>
      <c r="B23" s="6" t="s">
        <v>682</v>
      </c>
      <c r="C23" s="6" t="s">
        <v>741</v>
      </c>
      <c r="D23" s="6" t="s">
        <v>742</v>
      </c>
      <c r="E23" s="6" t="s">
        <v>773</v>
      </c>
      <c r="F23" s="7" t="s">
        <v>774</v>
      </c>
      <c r="G23" s="6" t="str">
        <f>H15&amp;CHAR(10)&amp;H16&amp;CHAR(10)&amp;H22</f>
        <v>A_16 Decyzja o potrzebie aktualizacji strategii korporacyjnej
A_17 Operacjonalizacja strategii w wersji aktualnej na dzień przekazania
A_27 Komunikacja strategii do organizacji</v>
      </c>
      <c r="H23" s="6" t="str">
        <f>'Lista kluczowych produktów SPM'!C30&amp;" "&amp;'Lista kluczowych produktów SPM'!D30&amp;CHAR(10)&amp;'Lista kluczowych produktów SPM'!C31&amp;" "&amp;'Lista kluczowych produktów SPM'!D31</f>
        <v>A_28 Decyzja o rozpoczęciu procesu operacjonalizacji
A_29 Harmonogram procesu operacjonalizacji strategii korporacyjnej</v>
      </c>
      <c r="I23" s="7" t="s">
        <v>775</v>
      </c>
      <c r="J23" s="8" t="s">
        <v>690</v>
      </c>
      <c r="K23" s="14" t="s">
        <v>698</v>
      </c>
      <c r="L23" s="9" t="s">
        <v>776</v>
      </c>
    </row>
    <row r="24" spans="1:12" ht="63.75" x14ac:dyDescent="0.25">
      <c r="A24" s="6" t="s">
        <v>681</v>
      </c>
      <c r="B24" s="6" t="s">
        <v>682</v>
      </c>
      <c r="C24" s="6" t="s">
        <v>741</v>
      </c>
      <c r="D24" s="6" t="s">
        <v>742</v>
      </c>
      <c r="E24" s="6" t="s">
        <v>777</v>
      </c>
      <c r="F24" s="7" t="s">
        <v>778</v>
      </c>
      <c r="G24" s="6" t="str">
        <f>H15&amp;CHAR(10)&amp;H16&amp;CHAR(10)&amp;H23</f>
        <v>A_16 Decyzja o potrzebie aktualizacji strategii korporacyjnej
A_17 Operacjonalizacja strategii w wersji aktualnej na dzień przekazania
A_28 Decyzja o rozpoczęciu procesu operacjonalizacji
A_29 Harmonogram procesu operacjonalizacji strategii korporacyjnej</v>
      </c>
      <c r="H24" s="6" t="str">
        <f>"Zweryfikowany "&amp;'Lista kluczowych produktów SPM'!C30&amp;" "&amp;'Lista kluczowych produktów SPM'!D30&amp;CHAR(10)&amp;"Zweryfikowana "&amp;'Lista kluczowych produktów SPM'!C31&amp;" "&amp;'Lista kluczowych produktów SPM'!D31&amp;CHAR(10)&amp;'Lista kluczowych produktów SPM'!C54&amp;" "&amp;'Lista kluczowych produktów SPM'!D54</f>
        <v>Zweryfikowany A_28 Decyzja o rozpoczęciu procesu operacjonalizacji
Zweryfikowana A_29 Harmonogram procesu operacjonalizacji strategii korporacyjnej
C_1 Wniosek o akceptację karty idei</v>
      </c>
      <c r="I24" s="7"/>
      <c r="J24" s="8" t="s">
        <v>779</v>
      </c>
      <c r="K24" s="14" t="s">
        <v>780</v>
      </c>
      <c r="L24" s="9"/>
    </row>
    <row r="25" spans="1:12" ht="76.5" x14ac:dyDescent="0.25">
      <c r="A25" s="6" t="s">
        <v>681</v>
      </c>
      <c r="B25" s="6" t="s">
        <v>682</v>
      </c>
      <c r="C25" s="6" t="s">
        <v>741</v>
      </c>
      <c r="D25" s="6" t="s">
        <v>742</v>
      </c>
      <c r="E25" s="6" t="s">
        <v>781</v>
      </c>
      <c r="F25" s="7" t="s">
        <v>782</v>
      </c>
      <c r="G25" s="6" t="str">
        <f>H15&amp;CHAR(10)&amp;H16&amp;CHAR(10)&amp;H24</f>
        <v>A_16 Decyzja o potrzebie aktualizacji strategii korporacyjnej
A_17 Operacjonalizacja strategii w wersji aktualnej na dzień przekazania
Zweryfikowany A_28 Decyzja o rozpoczęciu procesu operacjonalizacji
Zweryfikowana A_29 Harmonogram procesu operacjonalizacji strategii korporacyjnej
C_1 Wniosek o akceptację karty idei</v>
      </c>
      <c r="H25" s="6" t="str">
        <f>'Lista kluczowych produktów SPM'!C32&amp;" "&amp;'Lista kluczowych produktów SPM'!D32</f>
        <v>A_30 Założenia do procesu operacjonalizacji strategii korporacyjnej</v>
      </c>
      <c r="I25" s="7"/>
      <c r="J25" s="8" t="s">
        <v>732</v>
      </c>
      <c r="K25" s="14" t="s">
        <v>698</v>
      </c>
      <c r="L25" s="9"/>
    </row>
    <row r="26" spans="1:12" ht="25.5" x14ac:dyDescent="0.25">
      <c r="A26" s="6" t="s">
        <v>681</v>
      </c>
      <c r="B26" s="6" t="s">
        <v>682</v>
      </c>
      <c r="C26" s="6" t="s">
        <v>741</v>
      </c>
      <c r="D26" s="6" t="s">
        <v>742</v>
      </c>
      <c r="E26" s="6" t="s">
        <v>783</v>
      </c>
      <c r="F26" s="7" t="s">
        <v>784</v>
      </c>
      <c r="G26" s="6" t="str">
        <f>H25</f>
        <v>A_30 Założenia do procesu operacjonalizacji strategii korporacyjnej</v>
      </c>
      <c r="H26" s="6" t="e">
        <f>"Zweryfikowany "&amp;G26&amp;CHAR(10)&amp;"Zweryfikowana "&amp;'Lista kluczowych produktów SPM'!#REF!&amp;" "&amp;'Lista kluczowych produktów SPM'!#REF!&amp;CHAR(10)&amp;"Zweryfikowany "&amp;'Lista kluczowych produktów SPM'!C54&amp;" "&amp;'Lista kluczowych produktów SPM'!D54</f>
        <v>#REF!</v>
      </c>
      <c r="I26" s="7"/>
      <c r="J26" s="8" t="s">
        <v>697</v>
      </c>
      <c r="K26" s="14" t="s">
        <v>785</v>
      </c>
      <c r="L26" s="9"/>
    </row>
    <row r="27" spans="1:12" ht="25.5" x14ac:dyDescent="0.25">
      <c r="A27" s="6" t="s">
        <v>681</v>
      </c>
      <c r="B27" s="6" t="s">
        <v>682</v>
      </c>
      <c r="C27" s="6" t="s">
        <v>741</v>
      </c>
      <c r="D27" s="6" t="s">
        <v>742</v>
      </c>
      <c r="E27" s="6" t="s">
        <v>786</v>
      </c>
      <c r="F27" s="7" t="s">
        <v>787</v>
      </c>
      <c r="G27" s="6" t="e">
        <f>H24&amp;CHAR(10)&amp;H26</f>
        <v>#REF!</v>
      </c>
      <c r="H27" s="6" t="e">
        <f>"Zatwierdzony "&amp;'Lista kluczowych produktów SPM'!C30&amp;" "&amp;'Lista kluczowych produktów SPM'!D30&amp;CHAR(10)&amp;"Zatwierdzona "&amp;'Lista kluczowych produktów SPM'!C31&amp;" "&amp;'Lista kluczowych produktów SPM'!D31&amp;CHAR(10)&amp;"Zatwierdzony "&amp;'Lista kluczowych produktów SPM'!C32&amp;" "&amp;'Lista kluczowych produktów SPM'!D32&amp;CHAR(10)&amp;"Zatwierdzona "&amp;'Lista kluczowych produktów SPM'!#REF!&amp;" "&amp;'Lista kluczowych produktów SPM'!#REF!</f>
        <v>#REF!</v>
      </c>
      <c r="I27" s="7"/>
      <c r="J27" s="8" t="s">
        <v>697</v>
      </c>
      <c r="K27" s="14" t="s">
        <v>737</v>
      </c>
      <c r="L27" s="9"/>
    </row>
    <row r="28" spans="1:12" ht="38.25" x14ac:dyDescent="0.25">
      <c r="A28" s="6" t="s">
        <v>681</v>
      </c>
      <c r="B28" s="6" t="s">
        <v>682</v>
      </c>
      <c r="C28" s="6" t="s">
        <v>741</v>
      </c>
      <c r="D28" s="6" t="s">
        <v>742</v>
      </c>
      <c r="E28" s="6" t="s">
        <v>788</v>
      </c>
      <c r="F28" s="7" t="s">
        <v>789</v>
      </c>
      <c r="G28" s="6" t="e">
        <f>H27</f>
        <v>#REF!</v>
      </c>
      <c r="H28" s="6" t="str">
        <f>'Lista kluczowych produktów SPM'!C33&amp;" "&amp;'Lista kluczowych produktów SPM'!D33</f>
        <v>A_31 Szablony dla procesu operacjonalizacji strategii korporacyjnej</v>
      </c>
      <c r="I28" s="7"/>
      <c r="J28" s="8" t="s">
        <v>732</v>
      </c>
      <c r="K28" s="14" t="s">
        <v>698</v>
      </c>
      <c r="L28" s="9"/>
    </row>
    <row r="29" spans="1:12" ht="114.75" x14ac:dyDescent="0.25">
      <c r="A29" s="6" t="s">
        <v>681</v>
      </c>
      <c r="B29" s="6" t="s">
        <v>682</v>
      </c>
      <c r="C29" s="6" t="s">
        <v>790</v>
      </c>
      <c r="D29" s="6" t="s">
        <v>791</v>
      </c>
      <c r="E29" s="6" t="s">
        <v>792</v>
      </c>
      <c r="F29" s="7" t="s">
        <v>793</v>
      </c>
      <c r="G29" s="6" t="s">
        <v>794</v>
      </c>
      <c r="H29" s="6" t="s">
        <v>795</v>
      </c>
      <c r="I29" s="7"/>
      <c r="J29" s="8" t="s">
        <v>697</v>
      </c>
      <c r="K29" s="14" t="s">
        <v>698</v>
      </c>
      <c r="L29" s="9"/>
    </row>
    <row r="30" spans="1:12" ht="38.25" x14ac:dyDescent="0.25">
      <c r="A30" s="6" t="s">
        <v>681</v>
      </c>
      <c r="B30" s="6" t="s">
        <v>682</v>
      </c>
      <c r="C30" s="6" t="s">
        <v>790</v>
      </c>
      <c r="D30" s="6" t="s">
        <v>791</v>
      </c>
      <c r="E30" s="6" t="s">
        <v>796</v>
      </c>
      <c r="F30" s="7" t="s">
        <v>797</v>
      </c>
      <c r="G30" s="6" t="s">
        <v>794</v>
      </c>
      <c r="H30" s="6" t="s">
        <v>798</v>
      </c>
      <c r="I30" s="7"/>
      <c r="J30" s="8" t="s">
        <v>697</v>
      </c>
      <c r="K30" s="14" t="s">
        <v>698</v>
      </c>
      <c r="L30" s="9"/>
    </row>
    <row r="31" spans="1:12" ht="51" x14ac:dyDescent="0.25">
      <c r="A31" s="6" t="s">
        <v>681</v>
      </c>
      <c r="B31" s="6" t="s">
        <v>682</v>
      </c>
      <c r="C31" s="6" t="s">
        <v>790</v>
      </c>
      <c r="D31" s="6" t="s">
        <v>791</v>
      </c>
      <c r="E31" s="6" t="s">
        <v>799</v>
      </c>
      <c r="F31" s="7" t="s">
        <v>800</v>
      </c>
      <c r="G31" s="6" t="s">
        <v>798</v>
      </c>
      <c r="H31" s="6" t="s">
        <v>801</v>
      </c>
      <c r="I31" s="7"/>
      <c r="J31" s="8" t="s">
        <v>697</v>
      </c>
      <c r="K31" s="14" t="s">
        <v>698</v>
      </c>
      <c r="L31" s="9"/>
    </row>
    <row r="32" spans="1:12" ht="114.75" x14ac:dyDescent="0.25">
      <c r="A32" s="6" t="s">
        <v>681</v>
      </c>
      <c r="B32" s="6" t="s">
        <v>682</v>
      </c>
      <c r="C32" s="6" t="s">
        <v>790</v>
      </c>
      <c r="D32" s="6" t="s">
        <v>791</v>
      </c>
      <c r="E32" s="6" t="s">
        <v>802</v>
      </c>
      <c r="F32" s="7" t="s">
        <v>803</v>
      </c>
      <c r="G32" s="6" t="s">
        <v>804</v>
      </c>
      <c r="H32" s="6" t="s">
        <v>805</v>
      </c>
      <c r="I32" s="7"/>
      <c r="J32" s="8" t="s">
        <v>753</v>
      </c>
      <c r="K32" s="14" t="s">
        <v>806</v>
      </c>
      <c r="L32" s="9"/>
    </row>
    <row r="33" spans="1:12" ht="102" x14ac:dyDescent="0.25">
      <c r="A33" s="6" t="s">
        <v>681</v>
      </c>
      <c r="B33" s="6" t="s">
        <v>682</v>
      </c>
      <c r="C33" s="6" t="s">
        <v>790</v>
      </c>
      <c r="D33" s="6" t="s">
        <v>791</v>
      </c>
      <c r="E33" s="6" t="s">
        <v>807</v>
      </c>
      <c r="F33" s="7" t="s">
        <v>808</v>
      </c>
      <c r="G33" s="6" t="s">
        <v>809</v>
      </c>
      <c r="H33" s="6" t="s">
        <v>810</v>
      </c>
      <c r="I33" s="7"/>
      <c r="J33" s="8" t="s">
        <v>697</v>
      </c>
      <c r="K33" s="14" t="s">
        <v>698</v>
      </c>
      <c r="L33" s="9"/>
    </row>
    <row r="34" spans="1:12" ht="38.25" x14ac:dyDescent="0.25">
      <c r="A34" s="6" t="s">
        <v>681</v>
      </c>
      <c r="B34" s="6" t="s">
        <v>682</v>
      </c>
      <c r="C34" s="6" t="s">
        <v>790</v>
      </c>
      <c r="D34" s="6" t="s">
        <v>791</v>
      </c>
      <c r="E34" s="6" t="s">
        <v>811</v>
      </c>
      <c r="F34" s="7" t="s">
        <v>812</v>
      </c>
      <c r="G34" s="6" t="e">
        <f>H25&amp;CHAR(10)&amp;H26&amp;CHAR(10)&amp;H28</f>
        <v>#REF!</v>
      </c>
      <c r="H34" s="6" t="str">
        <f>'Lista kluczowych produktów SPM'!C50&amp;" "&amp;'Lista kluczowych produktów SPM'!D50</f>
        <v>B_6 Strategia finansowa</v>
      </c>
      <c r="I34" s="7"/>
      <c r="J34" s="8" t="s">
        <v>697</v>
      </c>
      <c r="K34" s="14" t="s">
        <v>813</v>
      </c>
      <c r="L34" s="9"/>
    </row>
    <row r="35" spans="1:12" ht="63.75" x14ac:dyDescent="0.25">
      <c r="A35" s="6" t="s">
        <v>681</v>
      </c>
      <c r="B35" s="6" t="s">
        <v>682</v>
      </c>
      <c r="C35" s="6" t="s">
        <v>790</v>
      </c>
      <c r="D35" s="6" t="s">
        <v>791</v>
      </c>
      <c r="E35" s="6" t="s">
        <v>814</v>
      </c>
      <c r="F35" s="7" t="s">
        <v>815</v>
      </c>
      <c r="G35" s="6" t="e">
        <f>H27</f>
        <v>#REF!</v>
      </c>
      <c r="H35" s="6" t="str">
        <f>'Lista kluczowych produktów SPM'!C51&amp;" "&amp;'Lista kluczowych produktów SPM'!D51&amp;CHAR(10)&amp;'Lista kluczowych produktów SPM'!C52&amp;" "&amp;'Lista kluczowych produktów SPM'!D52</f>
        <v xml:space="preserve">B_7 Wsad zawierający strategię finansową do dokumentu strategii korporacyjnej
B_8 Skaskadowane szczegółowe cele dla poszczególnych segmentów, linii biznesowych oraz spółek </v>
      </c>
      <c r="I35" s="7"/>
      <c r="J35" s="8" t="s">
        <v>697</v>
      </c>
      <c r="K35" s="14" t="s">
        <v>698</v>
      </c>
      <c r="L35" s="9"/>
    </row>
    <row r="36" spans="1:12" ht="38.25" x14ac:dyDescent="0.25">
      <c r="A36" s="6" t="s">
        <v>681</v>
      </c>
      <c r="B36" s="6" t="s">
        <v>682</v>
      </c>
      <c r="C36" s="6" t="s">
        <v>790</v>
      </c>
      <c r="D36" s="6" t="s">
        <v>791</v>
      </c>
      <c r="E36" s="6" t="s">
        <v>816</v>
      </c>
      <c r="F36" s="7" t="s">
        <v>817</v>
      </c>
      <c r="G36" s="6" t="e">
        <f>H25&amp;CHAR(10)&amp;H26&amp;CHAR(10)&amp;H35</f>
        <v>#REF!</v>
      </c>
      <c r="H36" s="6" t="str">
        <f>'Lista kluczowych produktów SPM'!C53&amp;" "&amp;'Lista kluczowych produktów SPM'!D53</f>
        <v>B_9 Wytyczne dot. projektów inwestycyjnych, partnerstw i JV umieszczone w systemie PPM</v>
      </c>
      <c r="I36" s="7"/>
      <c r="J36" s="8" t="s">
        <v>697</v>
      </c>
      <c r="K36" s="14" t="s">
        <v>813</v>
      </c>
      <c r="L36" s="9"/>
    </row>
    <row r="37" spans="1:12" ht="38.25" x14ac:dyDescent="0.25">
      <c r="A37" s="6" t="s">
        <v>681</v>
      </c>
      <c r="B37" s="6" t="s">
        <v>682</v>
      </c>
      <c r="C37" s="6" t="s">
        <v>790</v>
      </c>
      <c r="D37" s="6" t="s">
        <v>791</v>
      </c>
      <c r="E37" s="6" t="s">
        <v>818</v>
      </c>
      <c r="F37" s="7" t="s">
        <v>819</v>
      </c>
      <c r="G37" s="6" t="e">
        <f>H25&amp;CHAR(10)&amp;H26&amp;CHAR(10)&amp;'Lista kluczowych produktów SPM'!#REF!&amp;" "&amp;'Lista kluczowych produktów SPM'!#REF!</f>
        <v>#REF!</v>
      </c>
      <c r="H37" s="6" t="str">
        <f>'Lista kluczowych produktów SPM'!C54&amp;" "&amp;'Lista kluczowych produktów SPM'!D54</f>
        <v>C_1 Wniosek o akceptację karty idei</v>
      </c>
      <c r="I37" s="7"/>
      <c r="J37" s="8" t="s">
        <v>697</v>
      </c>
      <c r="K37" s="14" t="s">
        <v>698</v>
      </c>
      <c r="L37" s="9"/>
    </row>
    <row r="38" spans="1:12" ht="63.75" x14ac:dyDescent="0.25">
      <c r="A38" s="6" t="s">
        <v>681</v>
      </c>
      <c r="B38" s="6" t="s">
        <v>682</v>
      </c>
      <c r="C38" s="6" t="s">
        <v>790</v>
      </c>
      <c r="D38" s="6" t="s">
        <v>791</v>
      </c>
      <c r="E38" s="6" t="s">
        <v>820</v>
      </c>
      <c r="F38" s="7" t="s">
        <v>821</v>
      </c>
      <c r="G38" s="6" t="str">
        <f>H25&amp;CHAR(10)&amp;'Lista kluczowych produktów SPM'!C50&amp;" "&amp;'Lista kluczowych produktów SPM'!D50&amp;CHAR(10)&amp;H36&amp;CHAR(10)&amp;H37</f>
        <v>A_30 Założenia do procesu operacjonalizacji strategii korporacyjnej
B_6 Strategia finansowa
B_9 Wytyczne dot. projektów inwestycyjnych, partnerstw i JV umieszczone w systemie PPM
C_1 Wniosek o akceptację karty idei</v>
      </c>
      <c r="H38" s="6" t="str">
        <f>'Lista kluczowych produktów SPM'!C55&amp;" "&amp;'Lista kluczowych produktów SPM'!D55</f>
        <v>C_2 Opinia w zakresie sposobu finansowania projektu</v>
      </c>
      <c r="I38" s="7"/>
      <c r="J38" s="8" t="s">
        <v>697</v>
      </c>
      <c r="K38" s="14" t="s">
        <v>698</v>
      </c>
      <c r="L38" s="9"/>
    </row>
    <row r="39" spans="1:12" ht="114.75" x14ac:dyDescent="0.25">
      <c r="A39" s="6" t="s">
        <v>681</v>
      </c>
      <c r="B39" s="6" t="s">
        <v>682</v>
      </c>
      <c r="C39" s="6" t="s">
        <v>790</v>
      </c>
      <c r="D39" s="6" t="s">
        <v>791</v>
      </c>
      <c r="E39" s="6" t="s">
        <v>822</v>
      </c>
      <c r="F39" s="7" t="s">
        <v>823</v>
      </c>
      <c r="G39" s="6" t="str">
        <f>H25&amp;CHAR(10)&amp;'Lista kluczowych produktów SPM'!C40&amp;" "&amp;'Lista kluczowych produktów SPM'!D40&amp;CHAR(10)&amp;'Lista kluczowych produktów SPM'!C50&amp;" "&amp;'Lista kluczowych produktów SPM'!D50&amp;CHAR(10)&amp;'Lista kluczowych produktów SPM'!C53&amp;" "&amp;'Lista kluczowych produktów SPM'!D53&amp;CHAR(10)&amp;'Lista kluczowych produktów SPM'!C54&amp;" "&amp;'Lista kluczowych produktów SPM'!D54&amp;CHAR(10)&amp;'Lista kluczowych produktów SPM'!C55&amp;" "&amp;'Lista kluczowych produktów SPM'!D55&amp;CHAR(10)&amp;'Lista kluczowych produktów SPM'!C97&amp;" "&amp;'Lista kluczowych produktów SPM'!D97</f>
        <v>A_30 Założenia do procesu operacjonalizacji strategii korporacyjnej
A_38 Polecenie opracowania kart programów strategicznych
B_6 Strategia finansowa
B_9 Wytyczne dot. projektów inwestycyjnych, partnerstw i JV umieszczone w systemie PPM
C_1 Wniosek o akceptację karty idei
C_2 Opinia w zakresie sposobu finansowania projektu
E_16 Wstępny plan alokacji zasobów do realizacji zoptymalizowanego portfela projektów</v>
      </c>
      <c r="H39" s="6" t="str">
        <f>'Lista kluczowych produktów SPM'!C56&amp;" "&amp;'Lista kluczowych produktów SPM'!D56</f>
        <v>C_3 Opinia w zakresie zgodności projektu ze strategią i jego kontrybucji do celów strategicznych</v>
      </c>
      <c r="I39" s="7" t="s">
        <v>824</v>
      </c>
      <c r="J39" s="8" t="s">
        <v>690</v>
      </c>
      <c r="K39" s="14" t="s">
        <v>825</v>
      </c>
      <c r="L39" s="22" t="s">
        <v>826</v>
      </c>
    </row>
    <row r="40" spans="1:12" ht="114.75" x14ac:dyDescent="0.25">
      <c r="A40" s="6" t="s">
        <v>681</v>
      </c>
      <c r="B40" s="6" t="s">
        <v>682</v>
      </c>
      <c r="C40" s="6" t="s">
        <v>790</v>
      </c>
      <c r="D40" s="6" t="s">
        <v>791</v>
      </c>
      <c r="E40" s="6" t="s">
        <v>827</v>
      </c>
      <c r="F40" s="7" t="s">
        <v>828</v>
      </c>
      <c r="G40" s="6" t="str">
        <f>'Lista kluczowych produktów SPM'!C50&amp;" "&amp;'Lista kluczowych produktów SPM'!D50&amp;CHAR(10)&amp;'Lista kluczowych produktów SPM'!C53&amp;" "&amp;'Lista kluczowych produktów SPM'!D53&amp;CHAR(10)&amp;'Lista kluczowych produktów SPM'!C54&amp;" "&amp;'Lista kluczowych produktów SPM'!D54&amp;CHAR(10)&amp;H39</f>
        <v>B_6 Strategia finansowa
B_9 Wytyczne dot. projektów inwestycyjnych, partnerstw i JV umieszczone w systemie PPM
C_1 Wniosek o akceptację karty idei
C_3 Opinia w zakresie zgodności projektu ze strategią i jego kontrybucji do celów strategicznych</v>
      </c>
      <c r="H40" s="6" t="str">
        <f>_xlfn.CONCAT("Zatwierdzone ",'Lista kluczowych produktów SPM'!C50&amp;" "&amp;'Lista kluczowych produktów SPM'!D50)&amp;CHAR(10)&amp;_xlfn.CONCAT("Zatwierdzone ",'Lista kluczowych produktów SPM'!C53&amp;" "&amp;'Lista kluczowych produktów SPM'!D53)&amp;CHAR(10)&amp;"Zatwierdzone "&amp;'Lista kluczowych produktów SPM'!C54&amp;" "&amp;'Lista kluczowych produktów SPM'!D54&amp;CHAR(10)&amp;_xlfn.CONCAT("Zatwierdzony ",H39)</f>
        <v>Zatwierdzone B_6 Strategia finansowa
Zatwierdzone B_9 Wytyczne dot. projektów inwestycyjnych, partnerstw i JV umieszczone w systemie PPM
Zatwierdzone C_1 Wniosek o akceptację karty idei
Zatwierdzony C_3 Opinia w zakresie zgodności projektu ze strategią i jego kontrybucji do celów strategicznych</v>
      </c>
      <c r="I40" s="7"/>
      <c r="J40" s="8" t="s">
        <v>697</v>
      </c>
      <c r="K40" s="14" t="s">
        <v>785</v>
      </c>
      <c r="L40" s="9"/>
    </row>
    <row r="41" spans="1:12" ht="76.5" x14ac:dyDescent="0.25">
      <c r="A41" s="6" t="s">
        <v>681</v>
      </c>
      <c r="B41" s="6" t="s">
        <v>682</v>
      </c>
      <c r="C41" s="6" t="s">
        <v>790</v>
      </c>
      <c r="D41" s="6" t="s">
        <v>791</v>
      </c>
      <c r="E41" s="6" t="s">
        <v>829</v>
      </c>
      <c r="F41" s="7" t="s">
        <v>830</v>
      </c>
      <c r="G41" s="6" t="str">
        <f>H40</f>
        <v>Zatwierdzone B_6 Strategia finansowa
Zatwierdzone B_9 Wytyczne dot. projektów inwestycyjnych, partnerstw i JV umieszczone w systemie PPM
Zatwierdzone C_1 Wniosek o akceptację karty idei
Zatwierdzony C_3 Opinia w zakresie zgodności projektu ze strategią i jego kontrybucji do celów strategicznych</v>
      </c>
      <c r="H41" s="6" t="str">
        <f>'Lista kluczowych produktów SPM'!C153&amp;" "&amp;'Lista kluczowych produktów SPM'!D153</f>
        <v>KONTR_6 Zweryfikowany przez strategię plan inwestycji i dezinwestycji rzeczowych i kapitałowych w ramach PŚT</v>
      </c>
      <c r="I41" s="7"/>
      <c r="J41" s="8" t="s">
        <v>697</v>
      </c>
      <c r="K41" s="14" t="s">
        <v>698</v>
      </c>
      <c r="L41" s="9"/>
    </row>
    <row r="42" spans="1:12" ht="76.5" x14ac:dyDescent="0.25">
      <c r="A42" s="6" t="s">
        <v>681</v>
      </c>
      <c r="B42" s="6" t="s">
        <v>682</v>
      </c>
      <c r="C42" s="6" t="s">
        <v>790</v>
      </c>
      <c r="D42" s="6" t="s">
        <v>791</v>
      </c>
      <c r="E42" s="6" t="s">
        <v>831</v>
      </c>
      <c r="F42" s="7" t="s">
        <v>832</v>
      </c>
      <c r="G42" s="6" t="str">
        <f>H40</f>
        <v>Zatwierdzone B_6 Strategia finansowa
Zatwierdzone B_9 Wytyczne dot. projektów inwestycyjnych, partnerstw i JV umieszczone w systemie PPM
Zatwierdzone C_1 Wniosek o akceptację karty idei
Zatwierdzony C_3 Opinia w zakresie zgodności projektu ze strategią i jego kontrybucji do celów strategicznych</v>
      </c>
      <c r="H42" s="6" t="str">
        <f>'Lista kluczowych produktów SPM'!C57&amp;" "&amp;'Lista kluczowych produktów SPM'!D57</f>
        <v>C_4 Opinia w zakresie poprawności idei projektowej</v>
      </c>
      <c r="I42" s="7"/>
      <c r="J42" s="8" t="s">
        <v>697</v>
      </c>
      <c r="K42" s="14" t="s">
        <v>813</v>
      </c>
      <c r="L42" s="9"/>
    </row>
    <row r="43" spans="1:12" ht="51" x14ac:dyDescent="0.25">
      <c r="A43" s="6" t="s">
        <v>833</v>
      </c>
      <c r="B43" s="6" t="s">
        <v>834</v>
      </c>
      <c r="C43" s="6" t="s">
        <v>835</v>
      </c>
      <c r="D43" s="6" t="s">
        <v>834</v>
      </c>
      <c r="E43" s="6" t="s">
        <v>836</v>
      </c>
      <c r="F43" s="7" t="s">
        <v>837</v>
      </c>
      <c r="G43" s="6" t="str">
        <f>'Lista kluczowych produktów SPM'!C43&amp;" "&amp;'Lista kluczowych produktów SPM'!D43&amp;CHAR(10)&amp;'Lista kluczowych produktów SPM'!C72&amp;" "&amp;'Lista kluczowych produktów SPM'!D72</f>
        <v>A_41 Zoptymalizowany portfel projektów uwzględniający opracowane karty inicjatyw strategicznych
D_10 Rejestr ryzyk projektowych na etapie przygotowania wskazujący na zidentyfikowane ryzyka i sposoby ich mitygacji</v>
      </c>
      <c r="H43" s="6" t="str">
        <f>'Lista kluczowych produktów SPM'!C73&amp;" "&amp;'Lista kluczowych produktów SPM'!D73</f>
        <v>D_11 Lista lessons learned zebranych w ramach prac projektowych w fazie przygotowania</v>
      </c>
      <c r="I43" s="7"/>
      <c r="J43" s="8" t="s">
        <v>697</v>
      </c>
      <c r="K43" s="14" t="s">
        <v>780</v>
      </c>
      <c r="L43" s="9"/>
    </row>
    <row r="44" spans="1:12" ht="25.5" x14ac:dyDescent="0.25">
      <c r="A44" s="6" t="s">
        <v>833</v>
      </c>
      <c r="B44" s="6" t="s">
        <v>834</v>
      </c>
      <c r="C44" s="6" t="s">
        <v>835</v>
      </c>
      <c r="D44" s="6" t="s">
        <v>834</v>
      </c>
      <c r="E44" s="6" t="s">
        <v>838</v>
      </c>
      <c r="F44" s="7" t="s">
        <v>839</v>
      </c>
      <c r="G44" s="6" t="str">
        <f>H43</f>
        <v>D_11 Lista lessons learned zebranych w ramach prac projektowych w fazie przygotowania</v>
      </c>
      <c r="H44" s="6" t="str">
        <f>'Lista kluczowych produktów SPM'!C74&amp;" "&amp;'Lista kluczowych produktów SPM'!D74</f>
        <v>D_12 Katalog opcji inwestycyjnych rozważanych w ramach GK</v>
      </c>
      <c r="I44" s="7"/>
      <c r="J44" s="8" t="s">
        <v>697</v>
      </c>
      <c r="K44" s="14" t="s">
        <v>780</v>
      </c>
      <c r="L44" s="9"/>
    </row>
    <row r="45" spans="1:12" ht="38.25" x14ac:dyDescent="0.25">
      <c r="A45" s="6" t="s">
        <v>833</v>
      </c>
      <c r="B45" s="6" t="s">
        <v>834</v>
      </c>
      <c r="C45" s="6" t="s">
        <v>835</v>
      </c>
      <c r="D45" s="6" t="s">
        <v>834</v>
      </c>
      <c r="E45" s="6" t="s">
        <v>840</v>
      </c>
      <c r="F45" s="7" t="s">
        <v>841</v>
      </c>
      <c r="G45" s="6" t="str">
        <f>H43&amp;CHAR(10)&amp;H44</f>
        <v>D_11 Lista lessons learned zebranych w ramach prac projektowych w fazie przygotowania
D_12 Katalog opcji inwestycyjnych rozważanych w ramach GK</v>
      </c>
      <c r="H45" s="6" t="e">
        <f>'Lista kluczowych produktów SPM'!#REF!&amp;" "&amp;'Lista kluczowych produktów SPM'!#REF!&amp;CHAR(10)&amp;'Lista kluczowych produktów SPM'!C45&amp;" "&amp;'Lista kluczowych produktów SPM'!D45&amp;CHAR(10)&amp;_xlfn.CONCAT("Zatwierdzone ",'Lista kluczowych produktów SPM'!C49&amp;" "&amp;'Lista kluczowych produktów SPM'!D49)&amp;CHAR(10)&amp;'Lista kluczowych produktów SPM'!C75&amp;" "&amp;'Lista kluczowych produktów SPM'!D75&amp;CHAR(10)&amp;'Lista kluczowych produktów SPM'!C146&amp;" "&amp;'Lista kluczowych produktów SPM'!D146&amp;CHAR(10)&amp;'Lista kluczowych produktów SPM'!C53&amp;" "&amp;'Lista kluczowych produktów SPM'!D53&amp;CHAR(10)&amp;'Lista kluczowych produktów SPM'!C54&amp;" "&amp;'Lista kluczowych produktów SPM'!D54&amp;CHAR(10)&amp;'Lista kluczowych produktów SPM'!C177&amp;" "&amp;'Lista kluczowych produktów SPM'!D177&amp;CHAR(10)&amp;('Lista kluczowych produktów SPM'!C110&amp;" "&amp;'Lista kluczowych produktów SPM'!D110)&amp;CHAR(10)&amp;'Lista kluczowych produktów SPM'!C179&amp;" "&amp;'Lista kluczowych produktów SPM'!D179</f>
        <v>#REF!</v>
      </c>
      <c r="I45" s="7"/>
      <c r="J45" s="8" t="s">
        <v>753</v>
      </c>
      <c r="K45" s="14" t="s">
        <v>842</v>
      </c>
      <c r="L45" s="9"/>
    </row>
    <row r="46" spans="1:12" ht="51" x14ac:dyDescent="0.25">
      <c r="A46" s="6" t="s">
        <v>833</v>
      </c>
      <c r="B46" s="6" t="s">
        <v>834</v>
      </c>
      <c r="C46" s="6" t="s">
        <v>835</v>
      </c>
      <c r="D46" s="6" t="s">
        <v>834</v>
      </c>
      <c r="E46" s="6" t="s">
        <v>843</v>
      </c>
      <c r="F46" s="7" t="s">
        <v>844</v>
      </c>
      <c r="G46" s="6" t="e">
        <f>G45&amp;CHAR(10)&amp;H45</f>
        <v>#REF!</v>
      </c>
      <c r="H46" s="6" t="str">
        <f>'Lista kluczowych produktów SPM'!C76&amp;" "&amp;'Lista kluczowych produktów SPM'!D76</f>
        <v>D_14 Zmierzona wartość finansowa projektu na etapie przygotowania</v>
      </c>
      <c r="I46" s="7"/>
      <c r="J46" s="8" t="s">
        <v>697</v>
      </c>
      <c r="K46" s="14" t="s">
        <v>845</v>
      </c>
      <c r="L46" s="9"/>
    </row>
    <row r="47" spans="1:12" ht="25.5" x14ac:dyDescent="0.25">
      <c r="A47" s="6" t="s">
        <v>833</v>
      </c>
      <c r="B47" s="6" t="s">
        <v>834</v>
      </c>
      <c r="C47" s="6" t="s">
        <v>835</v>
      </c>
      <c r="D47" s="6" t="s">
        <v>834</v>
      </c>
      <c r="E47" s="6" t="s">
        <v>846</v>
      </c>
      <c r="F47" s="7" t="s">
        <v>847</v>
      </c>
      <c r="G47" s="6" t="e">
        <f>G46</f>
        <v>#REF!</v>
      </c>
      <c r="H47" s="6" t="str">
        <f>'Lista kluczowych produktów SPM'!C77&amp;" "&amp;'Lista kluczowych produktów SPM'!D77</f>
        <v>D_15 Model finansowy projektu</v>
      </c>
      <c r="I47" s="7"/>
      <c r="J47" s="8" t="s">
        <v>779</v>
      </c>
      <c r="K47" s="14" t="s">
        <v>780</v>
      </c>
      <c r="L47" s="9"/>
    </row>
    <row r="48" spans="1:12" ht="38.25" x14ac:dyDescent="0.25">
      <c r="A48" s="6" t="s">
        <v>833</v>
      </c>
      <c r="B48" s="6" t="s">
        <v>834</v>
      </c>
      <c r="C48" s="6" t="s">
        <v>835</v>
      </c>
      <c r="D48" s="6" t="s">
        <v>834</v>
      </c>
      <c r="E48" s="6" t="s">
        <v>848</v>
      </c>
      <c r="F48" s="7" t="s">
        <v>849</v>
      </c>
      <c r="G48" s="6" t="str">
        <f>H47</f>
        <v>D_15 Model finansowy projektu</v>
      </c>
      <c r="H48" s="6" t="str">
        <f>'Lista kluczowych produktów SPM'!C78&amp;" "&amp;'Lista kluczowych produktów SPM'!D78</f>
        <v>D_16 Zmierzona wartość pozafinansowa projektu na etapie przygotowania</v>
      </c>
      <c r="I48" s="7"/>
      <c r="J48" s="8" t="s">
        <v>732</v>
      </c>
      <c r="K48" s="14" t="s">
        <v>780</v>
      </c>
      <c r="L48" s="9"/>
    </row>
    <row r="49" spans="1:12" ht="63.75" x14ac:dyDescent="0.25">
      <c r="A49" s="6" t="s">
        <v>833</v>
      </c>
      <c r="B49" s="6" t="s">
        <v>834</v>
      </c>
      <c r="C49" s="6" t="s">
        <v>835</v>
      </c>
      <c r="D49" s="6" t="s">
        <v>834</v>
      </c>
      <c r="E49" s="6" t="s">
        <v>850</v>
      </c>
      <c r="F49" s="7" t="s">
        <v>851</v>
      </c>
      <c r="G49" s="6" t="str">
        <f>H47&amp;CHAR(10)&amp;H48</f>
        <v>D_15 Model finansowy projektu
D_16 Zmierzona wartość pozafinansowa projektu na etapie przygotowania</v>
      </c>
      <c r="H49" s="6" t="str">
        <f>_xlfn.CONCAT("Zweryfikowana ",'Lista kluczowych produktów SPM'!C77&amp;" "&amp;'Lista kluczowych produktów SPM'!D77)&amp;CHAR(10)&amp;_xlfn.CONCAT("Zweryfikowany ",'Lista kluczowych produktów SPM'!C78&amp;" "&amp;'Lista kluczowych produktów SPM'!D78)</f>
        <v>Zweryfikowana D_15 Model finansowy projektu
Zweryfikowany D_16 Zmierzona wartość pozafinansowa projektu na etapie przygotowania</v>
      </c>
      <c r="I49" s="7"/>
      <c r="J49" s="8" t="s">
        <v>697</v>
      </c>
      <c r="K49" s="14" t="s">
        <v>785</v>
      </c>
      <c r="L49" s="9"/>
    </row>
    <row r="50" spans="1:12" ht="76.5" x14ac:dyDescent="0.25">
      <c r="A50" s="6" t="s">
        <v>833</v>
      </c>
      <c r="B50" s="6" t="s">
        <v>834</v>
      </c>
      <c r="C50" s="6" t="s">
        <v>835</v>
      </c>
      <c r="D50" s="6" t="s">
        <v>834</v>
      </c>
      <c r="E50" s="6" t="s">
        <v>852</v>
      </c>
      <c r="F50" s="7" t="s">
        <v>853</v>
      </c>
      <c r="G50" s="6" t="str">
        <f>H49</f>
        <v>Zweryfikowana D_15 Model finansowy projektu
Zweryfikowany D_16 Zmierzona wartość pozafinansowa projektu na etapie przygotowania</v>
      </c>
      <c r="H50" s="6" t="str">
        <f>_xlfn.CONCAT("Zatwierdzona ",'Lista kluczowych produktów SPM'!C77&amp;" "&amp;'Lista kluczowych produktów SPM'!D77)&amp;CHAR(10)&amp;_xlfn.CONCAT("Zatwierdzony ",'Lista kluczowych produktów SPM'!C78&amp;" "&amp;'Lista kluczowych produktów SPM'!D78)&amp;CHAR(10)&amp;_xlfn.CONCAT("Zatwierdzony","  ",'Lista kluczowych produktów SPM'!C55&amp;" "&amp;'Lista kluczowych produktów SPM'!D55)</f>
        <v>Zatwierdzona D_15 Model finansowy projektu
Zatwierdzony D_16 Zmierzona wartość pozafinansowa projektu na etapie przygotowania
Zatwierdzony  C_2 Opinia w zakresie sposobu finansowania projektu</v>
      </c>
      <c r="I50" s="7"/>
      <c r="J50" s="8" t="s">
        <v>697</v>
      </c>
      <c r="K50" s="14" t="s">
        <v>737</v>
      </c>
      <c r="L50" s="9"/>
    </row>
    <row r="51" spans="1:12" ht="51" x14ac:dyDescent="0.25">
      <c r="A51" s="6" t="s">
        <v>833</v>
      </c>
      <c r="B51" s="6" t="s">
        <v>834</v>
      </c>
      <c r="C51" s="6" t="s">
        <v>835</v>
      </c>
      <c r="D51" s="6" t="s">
        <v>834</v>
      </c>
      <c r="E51" s="6" t="s">
        <v>854</v>
      </c>
      <c r="F51" s="7" t="s">
        <v>855</v>
      </c>
      <c r="G51" s="6" t="str">
        <f>H50</f>
        <v>Zatwierdzona D_15 Model finansowy projektu
Zatwierdzony D_16 Zmierzona wartość pozafinansowa projektu na etapie przygotowania
Zatwierdzony  C_2 Opinia w zakresie sposobu finansowania projektu</v>
      </c>
      <c r="H51" s="6" t="str">
        <f>'Lista kluczowych produktów SPM'!C79&amp;" "&amp;'Lista kluczowych produktów SPM'!D79</f>
        <v>D_17 Zmierzona całkowita wartość projektu na etapie planowania biorąca pod uwagę ryzyka projektowe</v>
      </c>
      <c r="I51" s="7"/>
      <c r="J51" s="8" t="s">
        <v>779</v>
      </c>
      <c r="K51" s="14" t="s">
        <v>780</v>
      </c>
      <c r="L51" s="9"/>
    </row>
    <row r="52" spans="1:12" ht="51" x14ac:dyDescent="0.25">
      <c r="A52" s="6" t="s">
        <v>833</v>
      </c>
      <c r="B52" s="6" t="s">
        <v>834</v>
      </c>
      <c r="C52" s="6" t="s">
        <v>835</v>
      </c>
      <c r="D52" s="6" t="s">
        <v>834</v>
      </c>
      <c r="E52" s="6" t="s">
        <v>856</v>
      </c>
      <c r="F52" s="7" t="s">
        <v>857</v>
      </c>
      <c r="G52" s="6" t="str">
        <f>G51</f>
        <v>Zatwierdzona D_15 Model finansowy projektu
Zatwierdzony D_16 Zmierzona wartość pozafinansowa projektu na etapie przygotowania
Zatwierdzony  C_2 Opinia w zakresie sposobu finansowania projektu</v>
      </c>
      <c r="H52" s="6" t="str">
        <f>'Lista kluczowych produktów SPM'!C80&amp;" "&amp;'Lista kluczowych produktów SPM'!D80</f>
        <v>D_18 Zweryfikowana wartość projektu na etapie planowania biorąca pod uwagę ryzyka projektowe</v>
      </c>
      <c r="I52" s="7"/>
      <c r="J52" s="8" t="s">
        <v>697</v>
      </c>
      <c r="K52" s="14" t="s">
        <v>780</v>
      </c>
      <c r="L52" s="9"/>
    </row>
    <row r="53" spans="1:12" ht="38.25" x14ac:dyDescent="0.25">
      <c r="A53" s="6" t="s">
        <v>858</v>
      </c>
      <c r="B53" s="6" t="s">
        <v>859</v>
      </c>
      <c r="C53" s="6" t="s">
        <v>860</v>
      </c>
      <c r="D53" s="6" t="s">
        <v>859</v>
      </c>
      <c r="E53" s="6" t="s">
        <v>861</v>
      </c>
      <c r="F53" s="7" t="s">
        <v>862</v>
      </c>
      <c r="G53" s="6" t="str">
        <f>'Lista kluczowych produktów SPM'!C104&amp;" "&amp;'Lista kluczowych produktów SPM'!D104</f>
        <v>F_1 Rezultaty prac projektowych w fazie realizacji</v>
      </c>
      <c r="H53" s="6" t="str">
        <f>"Zaakceptowana "&amp;'Lista kluczowych produktów SPM'!C104&amp;" "&amp;'Lista kluczowych produktów SPM'!D104</f>
        <v>Zaakceptowana F_1 Rezultaty prac projektowych w fazie realizacji</v>
      </c>
      <c r="I53" s="7"/>
      <c r="J53" s="13" t="s">
        <v>697</v>
      </c>
      <c r="K53" s="14" t="s">
        <v>863</v>
      </c>
      <c r="L53" s="14"/>
    </row>
    <row r="54" spans="1:12" ht="63.75" x14ac:dyDescent="0.25">
      <c r="A54" s="6" t="s">
        <v>858</v>
      </c>
      <c r="B54" s="6" t="s">
        <v>859</v>
      </c>
      <c r="C54" s="6" t="s">
        <v>860</v>
      </c>
      <c r="D54" s="6" t="s">
        <v>859</v>
      </c>
      <c r="E54" s="6" t="s">
        <v>864</v>
      </c>
      <c r="F54" s="7" t="s">
        <v>865</v>
      </c>
      <c r="G54" s="6" t="str">
        <f>H53&amp;CHAR(10)&amp;'Lista kluczowych produktów SPM'!C105&amp;" "&amp;'Lista kluczowych produktów SPM'!D105&amp;CHAR(10)&amp;'Lista kluczowych produktów SPM'!C106&amp;" "&amp;'Lista kluczowych produktów SPM'!D106</f>
        <v>Zaakceptowana F_1 Rezultaty prac projektowych w fazie realizacji
F_2 Rejestr ryzyk projektowych w fazie realizacji wskazujący na zidentyfikowane ryzyka i sposoby ich mitygacji
F_3 Lista lessons learned zebranych w ramach prac projektowych w fazie realizacji</v>
      </c>
      <c r="H54" s="6" t="str">
        <f>'Lista kluczowych produktów SPM'!C91&amp;" "&amp;'Lista kluczowych produktów SPM'!D91</f>
        <v>E_10 Zweryfikowany przez Obszar Strategii zintegrowany zoptymalizowany portfel projektów</v>
      </c>
      <c r="I54" s="7"/>
      <c r="J54" s="13" t="s">
        <v>697</v>
      </c>
      <c r="K54" s="14" t="s">
        <v>866</v>
      </c>
      <c r="L54" s="14"/>
    </row>
    <row r="55" spans="1:12" ht="89.25" x14ac:dyDescent="0.25">
      <c r="A55" s="6" t="s">
        <v>858</v>
      </c>
      <c r="B55" s="6" t="s">
        <v>859</v>
      </c>
      <c r="C55" s="6" t="s">
        <v>860</v>
      </c>
      <c r="D55" s="6" t="s">
        <v>859</v>
      </c>
      <c r="E55" s="6" t="s">
        <v>867</v>
      </c>
      <c r="F55" s="7" t="s">
        <v>868</v>
      </c>
      <c r="G55" s="6" t="str">
        <f>G54&amp;CHAR(10)&amp;H54</f>
        <v>Zaakceptowana F_1 Rezultaty prac projektowych w fazie realizacji
F_2 Rejestr ryzyk projektowych w fazie realizacji wskazujący na zidentyfikowane ryzyka i sposoby ich mitygacji
F_3 Lista lessons learned zebranych w ramach prac projektowych w fazie realizacji
E_10 Zweryfikowany przez Obszar Strategii zintegrowany zoptymalizowany portfel projektów</v>
      </c>
      <c r="H55" s="6" t="str">
        <f>'Lista kluczowych produktów SPM'!C92&amp;" "&amp;'Lista kluczowych produktów SPM'!D92</f>
        <v>E_11 Zweryfikowana przez Obszar Strategii lista projektów i portfeli projektów do PŚT</v>
      </c>
      <c r="I55" s="7"/>
      <c r="J55" s="13" t="s">
        <v>697</v>
      </c>
      <c r="K55" s="14" t="s">
        <v>780</v>
      </c>
      <c r="L55" s="14"/>
    </row>
    <row r="56" spans="1:12" ht="114.75" x14ac:dyDescent="0.25">
      <c r="A56" s="6" t="s">
        <v>858</v>
      </c>
      <c r="B56" s="6" t="s">
        <v>859</v>
      </c>
      <c r="C56" s="6" t="s">
        <v>860</v>
      </c>
      <c r="D56" s="6" t="s">
        <v>859</v>
      </c>
      <c r="E56" s="6" t="s">
        <v>869</v>
      </c>
      <c r="F56" s="7" t="s">
        <v>870</v>
      </c>
      <c r="G56" s="6" t="str">
        <f>G55&amp;CHAR(10)&amp;H55</f>
        <v>Zaakceptowana F_1 Rezultaty prac projektowych w fazie realizacji
F_2 Rejestr ryzyk projektowych w fazie realizacji wskazujący na zidentyfikowane ryzyka i sposoby ich mitygacji
F_3 Lista lessons learned zebranych w ramach prac projektowych w fazie realizacji
E_10 Zweryfikowany przez Obszar Strategii zintegrowany zoptymalizowany portfel projektów
E_11 Zweryfikowana przez Obszar Strategii lista projektów i portfeli projektów do PŚT</v>
      </c>
      <c r="H56" s="6" t="str">
        <f>'Lista kluczowych produktów SPM'!C93&amp;" "&amp;'Lista kluczowych produktów SPM'!D93</f>
        <v>E_12 Polecenie dalszej optymalizacji portfela projektów</v>
      </c>
      <c r="I56" s="7"/>
      <c r="J56" s="13" t="s">
        <v>697</v>
      </c>
      <c r="K56" s="14" t="s">
        <v>845</v>
      </c>
      <c r="L56" s="14"/>
    </row>
    <row r="57" spans="1:12" ht="127.5" x14ac:dyDescent="0.25">
      <c r="A57" s="6" t="s">
        <v>858</v>
      </c>
      <c r="B57" s="6" t="s">
        <v>859</v>
      </c>
      <c r="C57" s="6" t="s">
        <v>860</v>
      </c>
      <c r="D57" s="6" t="s">
        <v>859</v>
      </c>
      <c r="E57" s="6" t="s">
        <v>871</v>
      </c>
      <c r="F57" s="7" t="s">
        <v>872</v>
      </c>
      <c r="G57" s="6" t="str">
        <f>G56&amp;CHAR(10)&amp;H56</f>
        <v>Zaakceptowana F_1 Rezultaty prac projektowych w fazie realizacji
F_2 Rejestr ryzyk projektowych w fazie realizacji wskazujący na zidentyfikowane ryzyka i sposoby ich mitygacji
F_3 Lista lessons learned zebranych w ramach prac projektowych w fazie realizacji
E_10 Zweryfikowany przez Obszar Strategii zintegrowany zoptymalizowany portfel projektów
E_11 Zweryfikowana przez Obszar Strategii lista projektów i portfeli projektów do PŚT
E_12 Polecenie dalszej optymalizacji portfela projektów</v>
      </c>
      <c r="H57" s="6" t="str">
        <f>'Lista kluczowych produktów SPM'!C94&amp;" "&amp;'Lista kluczowych produktów SPM'!D94</f>
        <v>E_13 Zweryfikowany przez Obszar Strategii zintegrowany zoptymalizowany portfel zaktualizowany o produkty PŚT</v>
      </c>
      <c r="I57" s="7"/>
      <c r="J57" s="13" t="s">
        <v>697</v>
      </c>
      <c r="K57" s="14" t="s">
        <v>873</v>
      </c>
      <c r="L57" s="14"/>
    </row>
    <row r="58" spans="1:12" ht="153" x14ac:dyDescent="0.25">
      <c r="A58" s="6" t="s">
        <v>858</v>
      </c>
      <c r="B58" s="6" t="s">
        <v>859</v>
      </c>
      <c r="C58" s="6" t="s">
        <v>860</v>
      </c>
      <c r="D58" s="6" t="s">
        <v>859</v>
      </c>
      <c r="E58" s="6" t="s">
        <v>874</v>
      </c>
      <c r="F58" s="7" t="s">
        <v>875</v>
      </c>
      <c r="G58" s="6" t="str">
        <f>G57&amp;CHAR(10)&amp;H57</f>
        <v>Zaakceptowana F_1 Rezultaty prac projektowych w fazie realizacji
F_2 Rejestr ryzyk projektowych w fazie realizacji wskazujący na zidentyfikowane ryzyka i sposoby ich mitygacji
F_3 Lista lessons learned zebranych w ramach prac projektowych w fazie realizacji
E_10 Zweryfikowany przez Obszar Strategii zintegrowany zoptymalizowany portfel projektów
E_11 Zweryfikowana przez Obszar Strategii lista projektów i portfeli projektów do PŚT
E_12 Polecenie dalszej optymalizacji portfela projektów
E_13 Zweryfikowany przez Obszar Strategii zintegrowany zoptymalizowany portfel zaktualizowany o produkty PŚT</v>
      </c>
      <c r="H58" s="6" t="str">
        <f>"Zaakceptowana "&amp;'Lista kluczowych produktów SPM'!C106&amp;" "&amp;'Lista kluczowych produktów SPM'!D106&amp;CHAR(10)&amp;"lub "&amp;CHAR(10)&amp;"Odrzucona "&amp;'Lista kluczowych produktów SPM'!C106&amp;" "&amp;'Lista kluczowych produktów SPM'!D106</f>
        <v>Zaakceptowana F_3 Lista lessons learned zebranych w ramach prac projektowych w fazie realizacji
lub 
Odrzucona F_3 Lista lessons learned zebranych w ramach prac projektowych w fazie realizacji</v>
      </c>
      <c r="I58" s="7"/>
      <c r="J58" s="13" t="s">
        <v>697</v>
      </c>
      <c r="K58" s="14" t="s">
        <v>876</v>
      </c>
      <c r="L58" s="14"/>
    </row>
    <row r="59" spans="1:12" ht="38.25" x14ac:dyDescent="0.25">
      <c r="A59" s="6" t="s">
        <v>858</v>
      </c>
      <c r="B59" s="6" t="s">
        <v>859</v>
      </c>
      <c r="C59" s="6" t="s">
        <v>860</v>
      </c>
      <c r="D59" s="6" t="s">
        <v>859</v>
      </c>
      <c r="E59" s="6" t="s">
        <v>877</v>
      </c>
      <c r="F59" s="7" t="s">
        <v>878</v>
      </c>
      <c r="G59" s="6" t="str">
        <f>"Odrzucona "&amp;'Lista kluczowych produktów SPM'!C106&amp;" "&amp;'Lista kluczowych produktów SPM'!D106</f>
        <v>Odrzucona F_3 Lista lessons learned zebranych w ramach prac projektowych w fazie realizacji</v>
      </c>
      <c r="H59" s="6" t="str">
        <f>'Lista kluczowych produktów SPM'!C95&amp;" "&amp;'Lista kluczowych produktów SPM'!D95</f>
        <v>E_14 Zweryfikowana przez Obszar Strategii lista projektów i portfeli projektów zaktualizowana o produkty PŚT</v>
      </c>
      <c r="I59" s="7"/>
      <c r="J59" s="13" t="s">
        <v>697</v>
      </c>
      <c r="K59" s="14" t="s">
        <v>879</v>
      </c>
      <c r="L59" s="14"/>
    </row>
    <row r="60" spans="1:12" ht="63.75" x14ac:dyDescent="0.25">
      <c r="A60" s="6" t="s">
        <v>858</v>
      </c>
      <c r="B60" s="6" t="s">
        <v>859</v>
      </c>
      <c r="C60" s="6" t="s">
        <v>860</v>
      </c>
      <c r="D60" s="6" t="s">
        <v>859</v>
      </c>
      <c r="E60" s="6" t="s">
        <v>880</v>
      </c>
      <c r="F60" s="7" t="s">
        <v>881</v>
      </c>
      <c r="G60" s="6" t="str">
        <f>"Zaakceptowana "&amp;'Lista kluczowych produktów SPM'!C106&amp;" "&amp;'Lista kluczowych produktów SPM'!D106</f>
        <v>Zaakceptowana F_3 Lista lessons learned zebranych w ramach prac projektowych w fazie realizacji</v>
      </c>
      <c r="H60" s="6" t="str">
        <f>'Lista kluczowych produktów SPM'!C98&amp;" "&amp;'Lista kluczowych produktów SPM'!D98</f>
        <v>E_17 Lista zidentyfikowanych luk i niedoborów zasobowych</v>
      </c>
      <c r="I60" s="7"/>
      <c r="J60" s="13" t="s">
        <v>697</v>
      </c>
      <c r="K60" s="14" t="s">
        <v>882</v>
      </c>
      <c r="L60" s="14"/>
    </row>
    <row r="61" spans="1:12" ht="25.5" x14ac:dyDescent="0.25">
      <c r="A61" s="6" t="s">
        <v>858</v>
      </c>
      <c r="B61" s="6" t="s">
        <v>859</v>
      </c>
      <c r="C61" s="6" t="s">
        <v>860</v>
      </c>
      <c r="D61" s="6" t="s">
        <v>859</v>
      </c>
      <c r="E61" s="6" t="s">
        <v>883</v>
      </c>
      <c r="F61" s="7" t="s">
        <v>884</v>
      </c>
      <c r="G61" s="6" t="str">
        <f>"Zaakceptowana "&amp;'Lista kluczowych produktów SPM'!C106&amp;" "&amp;'Lista kluczowych produktów SPM'!D106</f>
        <v>Zaakceptowana F_3 Lista lessons learned zebranych w ramach prac projektowych w fazie realizacji</v>
      </c>
      <c r="H61" s="6" t="str">
        <f>'Lista kluczowych produktów SPM'!C98&amp;" "&amp;'Lista kluczowych produktów SPM'!D98</f>
        <v>E_17 Lista zidentyfikowanych luk i niedoborów zasobowych</v>
      </c>
      <c r="I61" s="7"/>
      <c r="J61" s="13" t="s">
        <v>697</v>
      </c>
      <c r="K61" s="14" t="s">
        <v>885</v>
      </c>
      <c r="L61" s="14"/>
    </row>
    <row r="62" spans="1:12" ht="89.25" x14ac:dyDescent="0.25">
      <c r="A62" s="6" t="s">
        <v>858</v>
      </c>
      <c r="B62" s="6" t="s">
        <v>859</v>
      </c>
      <c r="C62" s="6" t="s">
        <v>860</v>
      </c>
      <c r="D62" s="6" t="s">
        <v>859</v>
      </c>
      <c r="E62" s="6" t="s">
        <v>886</v>
      </c>
      <c r="F62" s="7" t="s">
        <v>887</v>
      </c>
      <c r="G62" s="6" t="str">
        <f>G61&amp;CHAR(10)&amp;"lub "&amp;CHAR(10)&amp;"Pozytywna "&amp;'Lista kluczowych produktów SPM'!C98&amp;" "&amp;'Lista kluczowych produktów SPM'!D98</f>
        <v>Zaakceptowana F_3 Lista lessons learned zebranych w ramach prac projektowych w fazie realizacji
lub 
Pozytywna E_17 Lista zidentyfikowanych luk i niedoborów zasobowych</v>
      </c>
      <c r="H62" s="6" t="str">
        <f>'Lista kluczowych produktów SPM'!C108&amp;" "&amp;'Lista kluczowych produktów SPM'!D108&amp;CHAR(10)&amp;"lub"&amp;CHAR(10)&amp;'Lista kluczowych produktów SPM'!C142&amp;" "&amp;'Lista kluczowych produktów SPM'!D142&amp;CHAR(10)</f>
        <v xml:space="preserve">F_5 Skonsolidowana wartość portfela projektów GK 
lub
G_30 Szczegółowy harmonogram miesięczny dla procesu monitorowania projektów strategicznych
</v>
      </c>
      <c r="I62" s="7"/>
      <c r="J62" s="13" t="s">
        <v>697</v>
      </c>
      <c r="K62" s="14" t="s">
        <v>866</v>
      </c>
      <c r="L62" s="14"/>
    </row>
    <row r="63" spans="1:12" ht="63.75" x14ac:dyDescent="0.25">
      <c r="A63" s="6" t="s">
        <v>858</v>
      </c>
      <c r="B63" s="6" t="s">
        <v>859</v>
      </c>
      <c r="C63" s="6" t="s">
        <v>860</v>
      </c>
      <c r="D63" s="6" t="s">
        <v>859</v>
      </c>
      <c r="E63" s="6" t="s">
        <v>888</v>
      </c>
      <c r="F63" s="7" t="s">
        <v>889</v>
      </c>
      <c r="G63" s="6" t="str">
        <f>H62</f>
        <v xml:space="preserve">F_5 Skonsolidowana wartość portfela projektów GK 
lub
G_30 Szczegółowy harmonogram miesięczny dla procesu monitorowania projektów strategicznych
</v>
      </c>
      <c r="H63" s="6" t="str">
        <f>'Lista kluczowych produktów SPM'!C96&amp;" "&amp;'Lista kluczowych produktów SPM'!D96</f>
        <v>E_15 Priorytetyzacja projektów umieszczona w ramach systemu PPM</v>
      </c>
      <c r="I63" s="7"/>
      <c r="J63" s="13" t="s">
        <v>697</v>
      </c>
      <c r="K63" s="14" t="s">
        <v>866</v>
      </c>
      <c r="L63" s="14"/>
    </row>
    <row r="64" spans="1:12" ht="63.75" x14ac:dyDescent="0.25">
      <c r="A64" s="6" t="s">
        <v>858</v>
      </c>
      <c r="B64" s="6" t="s">
        <v>859</v>
      </c>
      <c r="C64" s="6" t="s">
        <v>860</v>
      </c>
      <c r="D64" s="6" t="s">
        <v>859</v>
      </c>
      <c r="E64" s="6" t="s">
        <v>890</v>
      </c>
      <c r="F64" s="7" t="s">
        <v>891</v>
      </c>
      <c r="G64" s="6" t="str">
        <f>G63&amp;H63</f>
        <v>F_5 Skonsolidowana wartość portfela projektów GK 
lub
G_30 Szczegółowy harmonogram miesięczny dla procesu monitorowania projektów strategicznych
E_15 Priorytetyzacja projektów umieszczona w ramach systemu PPM</v>
      </c>
      <c r="H64" s="6" t="str">
        <f>'Lista kluczowych produktów SPM'!C97&amp;" "&amp;'Lista kluczowych produktów SPM'!D97</f>
        <v>E_16 Wstępny plan alokacji zasobów do realizacji zoptymalizowanego portfela projektów</v>
      </c>
      <c r="I64" s="7"/>
      <c r="J64" s="13" t="s">
        <v>697</v>
      </c>
      <c r="K64" s="14" t="s">
        <v>885</v>
      </c>
      <c r="L64" s="14"/>
    </row>
    <row r="65" spans="1:12" ht="89.25" x14ac:dyDescent="0.25">
      <c r="A65" s="6" t="s">
        <v>858</v>
      </c>
      <c r="B65" s="6" t="s">
        <v>859</v>
      </c>
      <c r="C65" s="6" t="s">
        <v>860</v>
      </c>
      <c r="D65" s="6" t="s">
        <v>859</v>
      </c>
      <c r="E65" s="6" t="s">
        <v>892</v>
      </c>
      <c r="F65" s="7" t="s">
        <v>893</v>
      </c>
      <c r="G65" s="6" t="str">
        <f>G64&amp;CHAR(10)&amp;H64</f>
        <v>F_5 Skonsolidowana wartość portfela projektów GK 
lub
G_30 Szczegółowy harmonogram miesięczny dla procesu monitorowania projektów strategicznych
E_15 Priorytetyzacja projektów umieszczona w ramach systemu PPM
E_16 Wstępny plan alokacji zasobów do realizacji zoptymalizowanego portfela projektów</v>
      </c>
      <c r="H65" s="6" t="str">
        <f>'Lista kluczowych produktów SPM'!C98&amp;" "&amp;'Lista kluczowych produktów SPM'!D98&amp;CHAR(10)&amp;"lub"&amp;CHAR(10)&amp;'Lista kluczowych produktów SPM'!C99&amp;" "&amp;'Lista kluczowych produktów SPM'!D99</f>
        <v>E_17 Lista zidentyfikowanych luk i niedoborów zasobowych
lub
E_18 Plan zarządzania i pozyskania zasobów do realizacji zoptymalizowanego portfela</v>
      </c>
      <c r="I65" s="7"/>
      <c r="J65" s="13" t="s">
        <v>697</v>
      </c>
      <c r="K65" s="14" t="s">
        <v>876</v>
      </c>
      <c r="L65" s="14"/>
    </row>
    <row r="66" spans="1:12" ht="38.25" x14ac:dyDescent="0.25">
      <c r="A66" s="6" t="s">
        <v>894</v>
      </c>
      <c r="B66" s="6" t="s">
        <v>895</v>
      </c>
      <c r="C66" s="6" t="s">
        <v>896</v>
      </c>
      <c r="D66" s="6" t="s">
        <v>897</v>
      </c>
      <c r="E66" s="6" t="s">
        <v>898</v>
      </c>
      <c r="F66" s="7" t="s">
        <v>899</v>
      </c>
      <c r="G66" s="6" t="e">
        <f>'Lista kluczowych produktów SPM'!C62&amp;" "&amp;'Lista kluczowych produktów SPM'!D62&amp;CHAR(10)&amp;'Lista kluczowych produktów SPM'!C76&amp;" "&amp;'Lista kluczowych produktów SPM'!D76&amp;CHAR(10)&amp;'Lista kluczowych produktów SPM'!C77&amp;" "&amp;'Lista kluczowych produktów SPM'!D77&amp;CHAR(10)&amp;'Lista kluczowych produktów SPM'!C84&amp;" "&amp;'Lista kluczowych produktów SPM'!D84&amp;CHAR(10)&amp;'Lista kluczowych produktów SPM'!C87&amp;" "&amp;'Lista kluczowych produktów SPM'!D87&amp;CHAR(10)&amp;('Lista kluczowych produktów SPM'!C99&amp;" "&amp;'Lista kluczowych produktów SPM'!D99)&amp;CHAR(10)&amp;'Lista kluczowych produktów SPM'!#REF!&amp;" "&amp;'Lista kluczowych produktów SPM'!#REF!&amp;CHAR(10)&amp;'Lista kluczowych produktów SPM'!C200&amp;" "&amp;'Lista kluczowych produktów SPM'!D200&amp;CHAR(10)&amp;'Lista kluczowych produktów SPM'!C202&amp;" "&amp;'Lista kluczowych produktów SPM'!D202</f>
        <v>#REF!</v>
      </c>
      <c r="H66" s="6" t="str">
        <f>'Lista kluczowych produktów SPM'!C113&amp;" "&amp;'Lista kluczowych produktów SPM'!D113</f>
        <v>G_1 Harmonogram procesu przeglądu strategicznego</v>
      </c>
      <c r="I66" s="7"/>
      <c r="J66" s="8" t="s">
        <v>697</v>
      </c>
      <c r="K66" s="14" t="s">
        <v>863</v>
      </c>
      <c r="L66" s="14"/>
    </row>
    <row r="67" spans="1:12" ht="38.25" x14ac:dyDescent="0.25">
      <c r="A67" s="6" t="s">
        <v>894</v>
      </c>
      <c r="B67" s="6" t="s">
        <v>895</v>
      </c>
      <c r="C67" s="6" t="s">
        <v>896</v>
      </c>
      <c r="D67" s="6" t="s">
        <v>897</v>
      </c>
      <c r="E67" s="6" t="s">
        <v>900</v>
      </c>
      <c r="F67" s="7" t="s">
        <v>901</v>
      </c>
      <c r="G67" s="6" t="str">
        <f>H66</f>
        <v>G_1 Harmonogram procesu przeglądu strategicznego</v>
      </c>
      <c r="H67" s="6" t="str">
        <f>'Lista kluczowych produktów SPM'!C114&amp;" "&amp;'Lista kluczowych produktów SPM'!D114</f>
        <v xml:space="preserve">G_2 Wnioski z rozwoju hipotez strategicznych </v>
      </c>
      <c r="I67" s="7"/>
      <c r="J67" s="8" t="s">
        <v>697</v>
      </c>
      <c r="K67" s="14" t="s">
        <v>863</v>
      </c>
      <c r="L67" s="14"/>
    </row>
    <row r="68" spans="1:12" ht="38.25" x14ac:dyDescent="0.25">
      <c r="A68" s="6" t="s">
        <v>894</v>
      </c>
      <c r="B68" s="6" t="s">
        <v>895</v>
      </c>
      <c r="C68" s="6" t="s">
        <v>896</v>
      </c>
      <c r="D68" s="6" t="s">
        <v>897</v>
      </c>
      <c r="E68" s="6" t="s">
        <v>902</v>
      </c>
      <c r="F68" s="7" t="s">
        <v>903</v>
      </c>
      <c r="G68" s="6" t="str">
        <f>H66&amp;CHAR(10)&amp;H67</f>
        <v xml:space="preserve">G_1 Harmonogram procesu przeglądu strategicznego
G_2 Wnioski z rozwoju hipotez strategicznych </v>
      </c>
      <c r="H68" s="6" t="str">
        <f>'Lista kluczowych produktów SPM'!C115&amp;" "&amp;'Lista kluczowych produktów SPM'!D115</f>
        <v>G_3 Wnioski z analiz oczekiwań interesariuszy</v>
      </c>
      <c r="I68" s="7"/>
      <c r="J68" s="8" t="s">
        <v>697</v>
      </c>
      <c r="K68" s="14" t="s">
        <v>866</v>
      </c>
      <c r="L68" s="14"/>
    </row>
    <row r="69" spans="1:12" ht="38.25" x14ac:dyDescent="0.25">
      <c r="A69" s="6" t="s">
        <v>894</v>
      </c>
      <c r="B69" s="6" t="s">
        <v>895</v>
      </c>
      <c r="C69" s="6" t="s">
        <v>896</v>
      </c>
      <c r="D69" s="6" t="s">
        <v>897</v>
      </c>
      <c r="E69" s="6" t="s">
        <v>904</v>
      </c>
      <c r="F69" s="7" t="s">
        <v>905</v>
      </c>
      <c r="G69" s="16" t="str">
        <f>H68</f>
        <v>G_3 Wnioski z analiz oczekiwań interesariuszy</v>
      </c>
      <c r="H69" s="16" t="str">
        <f>'Lista kluczowych produktów SPM'!C116&amp;" "&amp;'Lista kluczowych produktów SPM'!D116</f>
        <v>G_4 Wnioski z dodatkowych analiz oraz warsztatów w ramach rocznego podsumowania procesu przeglądu strategicznego</v>
      </c>
      <c r="I69" s="7"/>
      <c r="J69" s="8" t="s">
        <v>697</v>
      </c>
      <c r="K69" s="14" t="s">
        <v>866</v>
      </c>
      <c r="L69" s="14"/>
    </row>
    <row r="70" spans="1:12" ht="51" x14ac:dyDescent="0.25">
      <c r="A70" s="6" t="s">
        <v>894</v>
      </c>
      <c r="B70" s="6" t="s">
        <v>895</v>
      </c>
      <c r="C70" s="6" t="s">
        <v>896</v>
      </c>
      <c r="D70" s="6" t="s">
        <v>897</v>
      </c>
      <c r="E70" s="6" t="s">
        <v>906</v>
      </c>
      <c r="F70" s="7" t="s">
        <v>907</v>
      </c>
      <c r="G70" s="6" t="str">
        <f>'Lista kluczowych produktów SPM'!C116&amp;" "&amp;'Lista kluczowych produktów SPM'!D116</f>
        <v>G_4 Wnioski z dodatkowych analiz oraz warsztatów w ramach rocznego podsumowania procesu przeglądu strategicznego</v>
      </c>
      <c r="H70" s="6" t="str">
        <f>'Lista kluczowych produktów SPM'!C117&amp;" "&amp;'Lista kluczowych produktów SPM'!D117&amp;CHAR(10)&amp;'Lista kluczowych produktów SPM'!C118&amp;" "&amp;'Lista kluczowych produktów SPM'!D118</f>
        <v>G_5 Raport podsumowujący wnioski z przeglądu strategicznego
G_6 Zidentyfikowane i zaktualizowane wskaźniki do monitorowania.</v>
      </c>
      <c r="I70" s="7"/>
      <c r="J70" s="8" t="s">
        <v>697</v>
      </c>
      <c r="K70" s="14" t="s">
        <v>866</v>
      </c>
      <c r="L70" s="14"/>
    </row>
    <row r="71" spans="1:12" ht="102" x14ac:dyDescent="0.25">
      <c r="A71" s="6" t="s">
        <v>894</v>
      </c>
      <c r="B71" s="6" t="s">
        <v>895</v>
      </c>
      <c r="C71" s="6" t="s">
        <v>896</v>
      </c>
      <c r="D71" s="6" t="s">
        <v>897</v>
      </c>
      <c r="E71" s="6" t="s">
        <v>908</v>
      </c>
      <c r="F71" s="7" t="s">
        <v>909</v>
      </c>
      <c r="G71" s="6" t="str">
        <f>"Zaakceptowana "&amp;'Lista kluczowych produktów SPM'!C118&amp;" "&amp;'Lista kluczowych produktów SPM'!D118&amp;CHAR(10)&amp;'Lista kluczowych produktów SPM'!C119&amp;" "&amp;'Lista kluczowych produktów SPM'!D119&amp;CHAR(10)&amp;'Lista kluczowych produktów SPM'!C121&amp;" "&amp;'Lista kluczowych produktów SPM'!D121&amp;CHAR(10)&amp;"Pozytywna "&amp;'Lista kluczowych produktów SPM'!C110&amp;" "&amp;'Lista kluczowych produktów SPM'!D110&amp;CHAR(10)&amp;'Lista kluczowych produktów SPM'!C200&amp;" "&amp;'Lista kluczowych produktów SPM'!D200&amp;CHAR(10)&amp;'Lista kluczowych produktów SPM'!C202&amp;" "&amp;'Lista kluczowych produktów SPM'!D202</f>
        <v xml:space="preserve">Zaakceptowana G_6 Zidentyfikowane i zaktualizowane wskaźniki do monitorowania.
G_7 Lista wskaźników z przypisanymi priorytetami i określoną częstotliwością monitorowania.
G_9 Lista przypisanych Obszarów z odpowiedzialnościami za monitorowanie poszczególnych wskaźników
Pozytywna F_7 Plan mitygacji odchyleń
 </v>
      </c>
      <c r="H71" s="6" t="str">
        <f>'Lista kluczowych produktów SPM'!C120&amp;" "&amp;'Lista kluczowych produktów SPM'!D120&amp;CHAR(10)&amp;'Lista kluczowych produktów SPM'!C110&amp;" "&amp;'Lista kluczowych produktów SPM'!D110&amp;CHAR(10)&amp;"lub"&amp;CHAR(10)&amp;'Lista kluczowych produktów SPM'!C111&amp;" "&amp;'Lista kluczowych produktów SPM'!D111</f>
        <v>G_8 Gotowe szablony i formatki w systemie PPM wspierające proces strategicznej analizy otoczenia zewnętrznego
F_7 Plan mitygacji odchyleń
lub
F_8 Opinia w zakresie potrzeby elastycznej decyzji w projekcie</v>
      </c>
      <c r="I71" s="7"/>
      <c r="J71" s="8" t="s">
        <v>697</v>
      </c>
      <c r="K71" s="14" t="s">
        <v>866</v>
      </c>
      <c r="L71" s="14"/>
    </row>
    <row r="72" spans="1:12" ht="51" x14ac:dyDescent="0.25">
      <c r="A72" s="6" t="s">
        <v>894</v>
      </c>
      <c r="B72" s="6" t="s">
        <v>895</v>
      </c>
      <c r="C72" s="6" t="s">
        <v>896</v>
      </c>
      <c r="D72" s="6" t="s">
        <v>897</v>
      </c>
      <c r="E72" s="6" t="s">
        <v>910</v>
      </c>
      <c r="F72" s="7" t="s">
        <v>911</v>
      </c>
      <c r="G72" s="6" t="str">
        <f>'Lista kluczowych produktów SPM'!C120&amp;" "&amp;'Lista kluczowych produktów SPM'!D120&amp;CHAR(10)&amp;'Lista kluczowych produktów SPM'!C110&amp;" "&amp;'Lista kluczowych produktów SPM'!D110&amp;CHAR(10)</f>
        <v xml:space="preserve">G_8 Gotowe szablony i formatki w systemie PPM wspierające proces strategicznej analizy otoczenia zewnętrznego
F_7 Plan mitygacji odchyleń
</v>
      </c>
      <c r="H72" s="6" t="str">
        <f>'Lista kluczowych produktów SPM'!C121&amp;" "&amp;'Lista kluczowych produktów SPM'!D121</f>
        <v>G_9 Lista przypisanych Obszarów z odpowiedzialnościami za monitorowanie poszczególnych wskaźników</v>
      </c>
      <c r="I72" s="7"/>
      <c r="J72" s="8" t="s">
        <v>697</v>
      </c>
      <c r="K72" s="14" t="s">
        <v>866</v>
      </c>
      <c r="L72" s="14"/>
    </row>
    <row r="73" spans="1:12" ht="51" x14ac:dyDescent="0.25">
      <c r="A73" s="6" t="s">
        <v>894</v>
      </c>
      <c r="B73" s="6" t="s">
        <v>895</v>
      </c>
      <c r="C73" s="6" t="s">
        <v>896</v>
      </c>
      <c r="D73" s="6" t="s">
        <v>912</v>
      </c>
      <c r="E73" s="6" t="s">
        <v>913</v>
      </c>
      <c r="F73" s="7" t="s">
        <v>914</v>
      </c>
      <c r="G73" s="6" t="str">
        <f>'Lista kluczowych produktów SPM'!C120&amp;" "&amp;'Lista kluczowych produktów SPM'!D120&amp;CHAR(10)&amp;'Lista kluczowych produktów SPM'!C121&amp;" "&amp;'Lista kluczowych produktów SPM'!D121</f>
        <v>G_8 Gotowe szablony i formatki w systemie PPM wspierające proces strategicznej analizy otoczenia zewnętrznego
G_9 Lista przypisanych Obszarów z odpowiedzialnościami za monitorowanie poszczególnych wskaźników</v>
      </c>
      <c r="H73" s="6" t="str">
        <f>'Lista kluczowych produktów SPM'!C122&amp;" "&amp;'Lista kluczowych produktów SPM'!D122</f>
        <v>G_10 Szczegółowy harmonogram kwartalny dla procesu strategicznej analizy otoczenia zewnętrznego</v>
      </c>
      <c r="I73" s="7"/>
      <c r="J73" s="8" t="s">
        <v>697</v>
      </c>
      <c r="K73" s="14" t="s">
        <v>885</v>
      </c>
      <c r="L73" s="15"/>
    </row>
    <row r="74" spans="1:12" ht="38.25" x14ac:dyDescent="0.25">
      <c r="A74" s="6" t="s">
        <v>894</v>
      </c>
      <c r="B74" s="6" t="s">
        <v>895</v>
      </c>
      <c r="C74" s="6" t="s">
        <v>915</v>
      </c>
      <c r="D74" s="6" t="s">
        <v>916</v>
      </c>
      <c r="E74" s="6" t="s">
        <v>917</v>
      </c>
      <c r="F74" s="7" t="s">
        <v>918</v>
      </c>
      <c r="G74" s="6" t="str">
        <f>'Lista kluczowych produktów SPM'!C120&amp;" "&amp;'Lista kluczowych produktów SPM'!D120</f>
        <v>G_8 Gotowe szablony i formatki w systemie PPM wspierające proces strategicznej analizy otoczenia zewnętrznego</v>
      </c>
      <c r="H74" s="6" t="str">
        <f>'Lista kluczowych produktów SPM'!C132&amp;" "&amp;'Lista kluczowych produktów SPM'!D132</f>
        <v>G_20 Wnioski z warsztatów z Liderami Segmentów, Linii Biznesowych oraz Inicjatyw Strategicznych</v>
      </c>
      <c r="I74" s="7"/>
      <c r="J74" s="8" t="s">
        <v>697</v>
      </c>
      <c r="K74" s="14" t="s">
        <v>866</v>
      </c>
      <c r="L74" s="14"/>
    </row>
    <row r="75" spans="1:12" ht="51" x14ac:dyDescent="0.25">
      <c r="A75" s="6" t="s">
        <v>894</v>
      </c>
      <c r="B75" s="6" t="s">
        <v>895</v>
      </c>
      <c r="C75" s="6" t="s">
        <v>915</v>
      </c>
      <c r="D75" s="6" t="s">
        <v>916</v>
      </c>
      <c r="E75" s="6" t="s">
        <v>919</v>
      </c>
      <c r="F75" s="7" t="s">
        <v>920</v>
      </c>
      <c r="G75" s="6" t="str">
        <f>G74&amp;CHAR(10)&amp;H74</f>
        <v>G_8 Gotowe szablony i formatki w systemie PPM wspierające proces strategicznej analizy otoczenia zewnętrznego
G_20 Wnioski z warsztatów z Liderami Segmentów, Linii Biznesowych oraz Inicjatyw Strategicznych</v>
      </c>
      <c r="H75" s="6" t="str">
        <f>'Lista kluczowych produktów SPM'!C133&amp;" "&amp;'Lista kluczowych produktów SPM'!D133&amp;CHAR(10)&amp;'Lista kluczowych produktów SPM'!C134&amp;" "&amp;'Lista kluczowych produktów SPM'!D134</f>
        <v>G_21 Raport z realizacji celów strategicznych
G_22 Szablon raportu z monitorowania operacjonalizacji strategii</v>
      </c>
      <c r="I75" s="7"/>
      <c r="J75" s="8" t="s">
        <v>697</v>
      </c>
      <c r="K75" s="14" t="s">
        <v>866</v>
      </c>
      <c r="L75" s="14"/>
    </row>
    <row r="76" spans="1:12" ht="51" x14ac:dyDescent="0.25">
      <c r="A76" s="6" t="s">
        <v>894</v>
      </c>
      <c r="B76" s="6" t="s">
        <v>895</v>
      </c>
      <c r="C76" s="6" t="s">
        <v>915</v>
      </c>
      <c r="D76" s="6" t="s">
        <v>916</v>
      </c>
      <c r="E76" s="6" t="s">
        <v>921</v>
      </c>
      <c r="F76" s="7" t="s">
        <v>922</v>
      </c>
      <c r="G76" s="6" t="str">
        <f>G74&amp;CHAR(10)&amp;H74</f>
        <v>G_8 Gotowe szablony i formatki w systemie PPM wspierające proces strategicznej analizy otoczenia zewnętrznego
G_20 Wnioski z warsztatów z Liderami Segmentów, Linii Biznesowych oraz Inicjatyw Strategicznych</v>
      </c>
      <c r="H76" s="6" t="str">
        <f>'Lista kluczowych produktów SPM'!C135&amp;" "&amp;'Lista kluczowych produktów SPM'!D135</f>
        <v>G_23 Szczegółowy harmonogram miesięczny dla procesu monitorowania programów i inicjatyw strategicznych</v>
      </c>
      <c r="I76" s="7"/>
      <c r="J76" s="8" t="s">
        <v>697</v>
      </c>
      <c r="K76" s="14" t="s">
        <v>866</v>
      </c>
      <c r="L76" s="14"/>
    </row>
    <row r="77" spans="1:12" ht="51" x14ac:dyDescent="0.25">
      <c r="A77" s="6" t="s">
        <v>894</v>
      </c>
      <c r="B77" s="6" t="s">
        <v>895</v>
      </c>
      <c r="C77" s="6" t="s">
        <v>915</v>
      </c>
      <c r="D77" s="6" t="s">
        <v>916</v>
      </c>
      <c r="E77" s="6" t="s">
        <v>923</v>
      </c>
      <c r="F77" s="7" t="s">
        <v>924</v>
      </c>
      <c r="G77" s="6" t="str">
        <f>H75&amp;CHAR(10)&amp;H76</f>
        <v>G_21 Raport z realizacji celów strategicznych
G_22 Szablon raportu z monitorowania operacjonalizacji strategii
G_23 Szczegółowy harmonogram miesięczny dla procesu monitorowania programów i inicjatyw strategicznych</v>
      </c>
      <c r="H77" s="6" t="str">
        <f>'Lista kluczowych produktów SPM'!C136&amp;" "&amp;'Lista kluczowych produktów SPM'!D136</f>
        <v>G_24 Dane dot. odchyleń w realizacji programów i inicjatyw strategicznych</v>
      </c>
      <c r="I77" s="7"/>
      <c r="J77" s="8" t="s">
        <v>697</v>
      </c>
      <c r="K77" s="14" t="s">
        <v>866</v>
      </c>
      <c r="L77" s="14"/>
    </row>
    <row r="78" spans="1:12" ht="76.5" x14ac:dyDescent="0.25">
      <c r="A78" s="6" t="s">
        <v>894</v>
      </c>
      <c r="B78" s="6" t="s">
        <v>895</v>
      </c>
      <c r="C78" s="6" t="s">
        <v>915</v>
      </c>
      <c r="D78" s="6" t="s">
        <v>916</v>
      </c>
      <c r="E78" s="6" t="s">
        <v>925</v>
      </c>
      <c r="F78" s="7" t="s">
        <v>926</v>
      </c>
      <c r="G78" s="6" t="str">
        <f>H77</f>
        <v>G_24 Dane dot. odchyleń w realizacji programów i inicjatyw strategicznych</v>
      </c>
      <c r="H78" s="6" t="str">
        <f>'Lista kluczowych produktów SPM'!C137&amp;" "&amp;'Lista kluczowych produktów SPM'!D137&amp;CHAR(10)&amp;'Lista kluczowych produktów SPM'!C138&amp;" "&amp;'Lista kluczowych produktów SPM'!D138</f>
        <v>G_25 Wnioski i ustalenia z realizacji programów i inicjatyw strategicznych strategicznych (w tym analiza ryzyk i sposobów mitygacji)
G_26 Wnioski z warsztatów z Liderami Inicjatyw Strategicznych</v>
      </c>
      <c r="I78" s="7"/>
      <c r="J78" s="8" t="s">
        <v>697</v>
      </c>
      <c r="K78" s="14" t="s">
        <v>927</v>
      </c>
      <c r="L78" s="14"/>
    </row>
    <row r="79" spans="1:12" ht="38.25" x14ac:dyDescent="0.25">
      <c r="A79" s="6" t="s">
        <v>894</v>
      </c>
      <c r="B79" s="6" t="s">
        <v>928</v>
      </c>
      <c r="C79" s="6" t="s">
        <v>929</v>
      </c>
      <c r="D79" s="6" t="s">
        <v>930</v>
      </c>
      <c r="E79" s="6" t="s">
        <v>931</v>
      </c>
      <c r="F79" s="7" t="s">
        <v>932</v>
      </c>
      <c r="G79" s="6" t="str">
        <f>'Lista kluczowych produktów SPM'!C217&amp;" "&amp;'Lista kluczowych produktów SPM'!D217</f>
        <v xml:space="preserve"> </v>
      </c>
      <c r="H79" s="6" t="str">
        <f>'Lista kluczowych produktów SPM'!C146&amp;" "&amp;'Lista kluczowych produktów SPM'!D146</f>
        <v>G_34 Raport z monitorowania projektów strategicznych</v>
      </c>
      <c r="I79" s="7"/>
      <c r="J79" s="8" t="s">
        <v>697</v>
      </c>
      <c r="K79" s="14" t="s">
        <v>780</v>
      </c>
      <c r="L79" s="9"/>
    </row>
    <row r="80" spans="1:12" ht="102" x14ac:dyDescent="0.25">
      <c r="A80" s="6" t="s">
        <v>894</v>
      </c>
      <c r="B80" s="6" t="s">
        <v>928</v>
      </c>
      <c r="C80" s="6" t="s">
        <v>929</v>
      </c>
      <c r="D80" s="6" t="s">
        <v>930</v>
      </c>
      <c r="E80" s="6" t="s">
        <v>933</v>
      </c>
      <c r="F80" s="7" t="s">
        <v>934</v>
      </c>
      <c r="G80" s="6" t="str">
        <f>('Lista kluczowych produktów SPM'!C146&amp;" "&amp;'Lista kluczowych produktów SPM'!D146)&amp;CHAR(10)&amp;'Lista kluczowych produktów SPM'!C74&amp;" "&amp;'Lista kluczowych produktów SPM'!D74&amp;CHAR(10)&amp;'Lista kluczowych produktów SPM'!C88&amp;" "&amp;'Lista kluczowych produktów SPM'!D88&amp;CHAR(10)&amp;'Lista kluczowych produktów SPM'!C89&amp;" "&amp;'Lista kluczowych produktów SPM'!D89&amp;CHAR(10)&amp;'Lista kluczowych produktów SPM'!C97&amp;" "&amp;'Lista kluczowych produktów SPM'!D97&amp;CHAR(10)&amp;'Lista kluczowych produktów SPM'!C100&amp;" "&amp;'Lista kluczowych produktów SPM'!D100&amp;CHAR(10)&amp;'Lista kluczowych produktów SPM'!C109&amp;" "&amp;'Lista kluczowych produktów SPM'!D109</f>
        <v>G_34 Raport z monitorowania projektów strategicznych
D_12 Katalog opcji inwestycyjnych rozważanych w ramach GK
E_7 Zoptymalizowany portfel projektów w ramach linii biznesowej
E_8 Zintegrowany zoptymalizowany portfel dla segmentu
E_16 Wstępny plan alokacji zasobów do realizacji zoptymalizowanego portfela projektów
E_19 Zrealizowane procesy rekrutacyjne
F_6 Odchylenia wartości projektu na etapie realizacji</v>
      </c>
      <c r="H80" s="6" t="str">
        <f>'Lista kluczowych produktów SPM'!C147&amp;" "&amp;'Lista kluczowych produktów SPM'!D147</f>
        <v>G_35 Szczegółowe raporty dla poszczególnych projektów generowane automatycznie w PPM</v>
      </c>
      <c r="I80" s="7" t="s">
        <v>935</v>
      </c>
      <c r="J80" s="8" t="s">
        <v>690</v>
      </c>
      <c r="K80" s="14" t="s">
        <v>845</v>
      </c>
      <c r="L80" s="9" t="s">
        <v>936</v>
      </c>
    </row>
    <row r="81" spans="1:12" ht="63.75" x14ac:dyDescent="0.25">
      <c r="A81" s="6" t="s">
        <v>937</v>
      </c>
      <c r="B81" s="6" t="s">
        <v>928</v>
      </c>
      <c r="C81" s="6" t="s">
        <v>929</v>
      </c>
      <c r="D81" s="6" t="s">
        <v>930</v>
      </c>
      <c r="E81" s="6" t="s">
        <v>938</v>
      </c>
      <c r="F81" s="7" t="s">
        <v>939</v>
      </c>
      <c r="G81" s="6" t="e">
        <f>'Lista kluczowych produktów SPM'!C146&amp;" "&amp;'Lista kluczowych produktów SPM'!D146&amp;CHAR(10)&amp;H80&amp;CHAR(10)&amp;'Lista kluczowych produktów SPM'!#REF!&amp;" "&amp;'Lista kluczowych produktów SPM'!#REF!&amp;CHAR(10)&amp;"Zatwierdzona "&amp;'Lista kluczowych produktów SPM'!C111&amp;" "&amp;'Lista kluczowych produktów SPM'!D111&amp;CHAR(10)&amp;'Lista kluczowych produktów SPM'!C214&amp;" "&amp;'Lista kluczowych produktów SPM'!D214</f>
        <v>#REF!</v>
      </c>
      <c r="H81" s="6" t="e">
        <f>'Lista kluczowych produktów SPM'!#REF!&amp;" "&amp;'Lista kluczowych produktów SPM'!#REF!</f>
        <v>#REF!</v>
      </c>
      <c r="I81" s="7" t="s">
        <v>940</v>
      </c>
      <c r="J81" s="8" t="s">
        <v>690</v>
      </c>
      <c r="K81" s="14" t="s">
        <v>780</v>
      </c>
      <c r="L81" s="9" t="s">
        <v>941</v>
      </c>
    </row>
    <row r="82" spans="1:12" ht="63.75" x14ac:dyDescent="0.25">
      <c r="A82" s="6" t="s">
        <v>937</v>
      </c>
      <c r="B82" s="6" t="s">
        <v>928</v>
      </c>
      <c r="C82" s="6" t="s">
        <v>929</v>
      </c>
      <c r="D82" s="6" t="s">
        <v>930</v>
      </c>
      <c r="E82" s="6" t="s">
        <v>942</v>
      </c>
      <c r="F82" s="7" t="s">
        <v>943</v>
      </c>
      <c r="G82" s="6" t="str">
        <f>H79&amp;CHAR(10)&amp;H80&amp;CHAR(10)&amp;'Lista kluczowych produktów SPM'!C136&amp;" "&amp;'Lista kluczowych produktów SPM'!D136</f>
        <v>G_34 Raport z monitorowania projektów strategicznych
G_35 Szczegółowe raporty dla poszczególnych projektów generowane automatycznie w PPM
G_24 Dane dot. odchyleń w realizacji programów i inicjatyw strategicznych</v>
      </c>
      <c r="H82" s="6" t="str">
        <f>'Lista kluczowych produktów SPM'!C148&amp;" "&amp;'Lista kluczowych produktów SPM'!D148</f>
        <v>KONTR_1 Prognoza długoterminowa</v>
      </c>
      <c r="I82" s="7"/>
      <c r="J82" s="8" t="s">
        <v>697</v>
      </c>
      <c r="K82" s="14" t="s">
        <v>863</v>
      </c>
      <c r="L82" s="9"/>
    </row>
    <row r="83" spans="1:12" ht="63.75" x14ac:dyDescent="0.25">
      <c r="A83" s="6" t="s">
        <v>937</v>
      </c>
      <c r="B83" s="6" t="s">
        <v>928</v>
      </c>
      <c r="C83" s="6" t="s">
        <v>929</v>
      </c>
      <c r="D83" s="6" t="s">
        <v>930</v>
      </c>
      <c r="E83" s="6" t="s">
        <v>944</v>
      </c>
      <c r="F83" s="7" t="s">
        <v>945</v>
      </c>
      <c r="G83" s="6" t="str">
        <f>H79&amp;CHAR(10)&amp;H80&amp;CHAR(10)&amp;H82&amp;CHAR(10)&amp;'Lista kluczowych produktów SPM'!C143&amp;" "&amp;'Lista kluczowych produktów SPM'!D143</f>
        <v>G_34 Raport z monitorowania projektów strategicznych
G_35 Szczegółowe raporty dla poszczególnych projektów generowane automatycznie w PPM
KONTR_1 Prognoza długoterminowa
G_31 Dane dot. odchyleń w realizacji projektów strategicznych</v>
      </c>
      <c r="H83" s="6" t="str">
        <f>"Zweryfikowana "&amp;H82&amp;CHAR(10)&amp;'Lista kluczowych produktów SPM'!C149&amp;" "&amp;'Lista kluczowych produktów SPM'!D149</f>
        <v>Zweryfikowana KONTR_1 Prognoza długoterminowa
KONTR_2 Profile wynikowe i mnożniki wyceny segmentów ORLEN wynikające z ORLEN Market Live</v>
      </c>
      <c r="I83" s="7"/>
      <c r="J83" s="8" t="s">
        <v>753</v>
      </c>
      <c r="K83" s="14" t="s">
        <v>885</v>
      </c>
      <c r="L83" s="9"/>
    </row>
    <row r="84" spans="1:12" ht="51" x14ac:dyDescent="0.25">
      <c r="A84" s="6" t="s">
        <v>937</v>
      </c>
      <c r="B84" s="6" t="s">
        <v>928</v>
      </c>
      <c r="C84" s="6" t="s">
        <v>929</v>
      </c>
      <c r="D84" s="6" t="s">
        <v>930</v>
      </c>
      <c r="E84" s="6" t="s">
        <v>946</v>
      </c>
      <c r="F84" s="7" t="s">
        <v>947</v>
      </c>
      <c r="G84" s="6" t="e">
        <f>H79&amp;CHAR(10)&amp;H80&amp;CHAR(10)&amp;H81&amp;CHAR(10)&amp;H83</f>
        <v>#REF!</v>
      </c>
      <c r="H84" s="6" t="str">
        <f>'Lista kluczowych produktów SPM'!C150&amp;" "&amp;'Lista kluczowych produktów SPM'!D150</f>
        <v>KONTR_3 Plan średnioterminowy (PŚT)</v>
      </c>
      <c r="I84" s="7" t="s">
        <v>948</v>
      </c>
      <c r="J84" s="8" t="s">
        <v>690</v>
      </c>
      <c r="K84" s="14" t="s">
        <v>863</v>
      </c>
      <c r="L84" s="9" t="s">
        <v>949</v>
      </c>
    </row>
    <row r="85" spans="1:12" ht="89.25" x14ac:dyDescent="0.25">
      <c r="A85" s="6" t="s">
        <v>937</v>
      </c>
      <c r="B85" s="6" t="s">
        <v>928</v>
      </c>
      <c r="C85" s="6" t="s">
        <v>929</v>
      </c>
      <c r="D85" s="6" t="s">
        <v>930</v>
      </c>
      <c r="E85" s="6" t="s">
        <v>950</v>
      </c>
      <c r="F85" s="7" t="s">
        <v>951</v>
      </c>
      <c r="G85" s="6" t="e">
        <f>H79&amp;CHAR(10)&amp;H80&amp;CHAR(10)&amp;H81&amp;CHAR(10)&amp;H84</f>
        <v>#REF!</v>
      </c>
      <c r="H85" s="6" t="str">
        <f>'Lista kluczowych produktów SPM'!C151&amp;" "&amp;'Lista kluczowych produktów SPM'!D151</f>
        <v>KONTR_4 Produkty monitoringu otoczenia makroekonomicznego w ramach Raportowania Zarządczego</v>
      </c>
      <c r="I85" s="7" t="s">
        <v>952</v>
      </c>
      <c r="J85" s="8" t="s">
        <v>690</v>
      </c>
      <c r="K85" s="14" t="s">
        <v>953</v>
      </c>
      <c r="L85" s="9" t="s">
        <v>954</v>
      </c>
    </row>
    <row r="86" spans="1:12" ht="102" x14ac:dyDescent="0.25">
      <c r="A86" s="6" t="s">
        <v>937</v>
      </c>
      <c r="B86" s="6" t="s">
        <v>928</v>
      </c>
      <c r="C86" s="6" t="s">
        <v>929</v>
      </c>
      <c r="D86" s="6" t="s">
        <v>930</v>
      </c>
      <c r="E86" s="6" t="s">
        <v>955</v>
      </c>
      <c r="F86" s="7" t="s">
        <v>956</v>
      </c>
      <c r="G86" s="6" t="e">
        <f>H79&amp;CHAR(10)&amp;H80&amp;CHAR(10)&amp;H81&amp;CHAR(10)&amp;H85</f>
        <v>#REF!</v>
      </c>
      <c r="H86" s="6" t="str">
        <f>'Lista kluczowych produktów SPM'!C152&amp;" "&amp;'Lista kluczowych produktów SPM'!D152&amp;CHAR(10)&amp;"lub"&amp;CHAR(10)&amp;'Lista kluczowych produktów SPM'!C155&amp;" "&amp;'Lista kluczowych produktów SPM'!D155</f>
        <v>KONTR_5 Harmonogram korporacyjny  procesów planistycznych
lub
KONTR_8 Produkty raportowania zarządczego</v>
      </c>
      <c r="I86" s="7" t="s">
        <v>957</v>
      </c>
      <c r="J86" s="8" t="s">
        <v>690</v>
      </c>
      <c r="K86" s="14" t="s">
        <v>780</v>
      </c>
      <c r="L86" s="9" t="s">
        <v>958</v>
      </c>
    </row>
    <row r="87" spans="1:12" ht="63.75" x14ac:dyDescent="0.25">
      <c r="A87" s="6" t="s">
        <v>937</v>
      </c>
      <c r="B87" s="6" t="s">
        <v>928</v>
      </c>
      <c r="C87" s="6" t="s">
        <v>929</v>
      </c>
      <c r="D87" s="6" t="s">
        <v>930</v>
      </c>
      <c r="E87" s="6" t="s">
        <v>959</v>
      </c>
      <c r="F87" s="7" t="s">
        <v>960</v>
      </c>
      <c r="G87" s="6" t="e">
        <f>H79&amp;CHAR(10)&amp;H80&amp;CHAR(10)&amp;H81&amp;CHAR(10)&amp;'Lista kluczowych produktów SPM'!C152&amp;" "&amp;'Lista kluczowych produktów SPM'!D152</f>
        <v>#REF!</v>
      </c>
      <c r="H87" s="6" t="str">
        <f>'Lista kluczowych produktów SPM'!C153&amp;" "&amp;'Lista kluczowych produktów SPM'!D153&amp;CHAR(10)&amp;'Lista kluczowych produktów SPM'!C154&amp;" "&amp;'Lista kluczowych produktów SPM'!D154</f>
        <v>KONTR_6 Zweryfikowany przez strategię plan inwestycji i dezinwestycji rzeczowych i kapitałowych w ramach PŚT
KONTR_7 Przypisane cele MBO w zakresie realizacji projektów</v>
      </c>
      <c r="I87" s="7" t="s">
        <v>961</v>
      </c>
      <c r="J87" s="8" t="s">
        <v>690</v>
      </c>
      <c r="K87" s="14" t="s">
        <v>845</v>
      </c>
      <c r="L87" s="9" t="s">
        <v>962</v>
      </c>
    </row>
    <row r="88" spans="1:12" ht="63.75" x14ac:dyDescent="0.25">
      <c r="A88" s="6" t="s">
        <v>937</v>
      </c>
      <c r="B88" s="6" t="s">
        <v>928</v>
      </c>
      <c r="C88" s="6" t="s">
        <v>929</v>
      </c>
      <c r="D88" s="6" t="s">
        <v>930</v>
      </c>
      <c r="E88" s="6" t="s">
        <v>963</v>
      </c>
      <c r="F88" s="7" t="s">
        <v>964</v>
      </c>
      <c r="G88" s="6" t="str">
        <f>H87</f>
        <v>KONTR_6 Zweryfikowany przez strategię plan inwestycji i dezinwestycji rzeczowych i kapitałowych w ramach PŚT
KONTR_7 Przypisane cele MBO w zakresie realizacji projektów</v>
      </c>
      <c r="H88" s="6" t="str">
        <f>"Zatwierdzony "&amp;'Lista kluczowych produktów SPM'!C153&amp;" "&amp;'Lista kluczowych produktów SPM'!D153&amp;CHAR(10)&amp;"Zatwierdzony "&amp;'Lista kluczowych produktów SPM'!C154&amp;" "&amp;'Lista kluczowych produktów SPM'!D154</f>
        <v>Zatwierdzony KONTR_6 Zweryfikowany przez strategię plan inwestycji i dezinwestycji rzeczowych i kapitałowych w ramach PŚT
Zatwierdzony KONTR_7 Przypisane cele MBO w zakresie realizacji projektów</v>
      </c>
      <c r="I88" s="7" t="s">
        <v>965</v>
      </c>
      <c r="J88" s="8" t="s">
        <v>690</v>
      </c>
      <c r="K88" s="14" t="s">
        <v>966</v>
      </c>
      <c r="L88" s="9" t="s">
        <v>967</v>
      </c>
    </row>
    <row r="89" spans="1:12" ht="63.75" x14ac:dyDescent="0.25">
      <c r="A89" s="6" t="s">
        <v>937</v>
      </c>
      <c r="B89" s="6" t="s">
        <v>928</v>
      </c>
      <c r="C89" s="6" t="s">
        <v>929</v>
      </c>
      <c r="D89" s="6" t="s">
        <v>930</v>
      </c>
      <c r="E89" s="6" t="s">
        <v>968</v>
      </c>
      <c r="F89" s="7" t="s">
        <v>969</v>
      </c>
      <c r="G89" s="6" t="str">
        <f>H88</f>
        <v>Zatwierdzony KONTR_6 Zweryfikowany przez strategię plan inwestycji i dezinwestycji rzeczowych i kapitałowych w ramach PŚT
Zatwierdzony KONTR_7 Przypisane cele MBO w zakresie realizacji projektów</v>
      </c>
      <c r="H89" s="6" t="str">
        <f>"Zatwierdzony "&amp;'Lista kluczowych produktów SPM'!C156&amp;" "&amp;'Lista kluczowych produktów SPM'!D156&amp;CHAR(10)&amp;"Zatwierdzona "&amp;'Lista kluczowych produktów SPM'!C157&amp;" "&amp;'Lista kluczowych produktów SPM'!D157&amp;CHAR(10)&amp;'Lista kluczowych produktów SPM'!C218&amp;" "&amp;'Lista kluczowych produktów SPM'!D218</f>
        <v xml:space="preserve">Zatwierdzony KONTR_9 Raport zarządczy z realizacji celów strategiczych
Zatwierdzona KONTR_10 Raport zarządczy z realizacji projektów strategicznych
 </v>
      </c>
      <c r="I89" s="7"/>
      <c r="J89" s="8" t="s">
        <v>779</v>
      </c>
      <c r="K89" s="14" t="s">
        <v>780</v>
      </c>
      <c r="L89" s="9"/>
    </row>
    <row r="90" spans="1:12" ht="51" x14ac:dyDescent="0.25">
      <c r="A90" s="6" t="s">
        <v>937</v>
      </c>
      <c r="B90" s="6" t="s">
        <v>928</v>
      </c>
      <c r="C90" s="6" t="s">
        <v>929</v>
      </c>
      <c r="D90" s="6" t="s">
        <v>930</v>
      </c>
      <c r="E90" s="6" t="s">
        <v>970</v>
      </c>
      <c r="F90" s="7" t="s">
        <v>971</v>
      </c>
      <c r="G90" s="6" t="str">
        <f>H89</f>
        <v xml:space="preserve">Zatwierdzony KONTR_9 Raport zarządczy z realizacji celów strategiczych
Zatwierdzona KONTR_10 Raport zarządczy z realizacji projektów strategicznych
 </v>
      </c>
      <c r="H90" s="6" t="str">
        <f>'Lista kluczowych produktów SPM'!C213&amp;" "&amp;'Lista kluczowych produktów SPM'!D213</f>
        <v xml:space="preserve"> </v>
      </c>
      <c r="I90" s="7"/>
      <c r="J90" s="8" t="s">
        <v>779</v>
      </c>
      <c r="K90" s="14" t="s">
        <v>780</v>
      </c>
      <c r="L90" s="9"/>
    </row>
    <row r="91" spans="1:12" ht="25.5" x14ac:dyDescent="0.25">
      <c r="A91" s="6" t="s">
        <v>937</v>
      </c>
      <c r="B91" s="6" t="s">
        <v>928</v>
      </c>
      <c r="C91" s="6" t="s">
        <v>929</v>
      </c>
      <c r="D91" s="6" t="s">
        <v>930</v>
      </c>
      <c r="E91" s="6" t="s">
        <v>972</v>
      </c>
      <c r="F91" s="7" t="s">
        <v>973</v>
      </c>
      <c r="G91" s="6" t="str">
        <f>"Zatwierdzony "&amp;'Lista kluczowych produktów SPM'!C156&amp;" "&amp;'Lista kluczowych produktów SPM'!D156</f>
        <v>Zatwierdzony KONTR_9 Raport zarządczy z realizacji celów strategiczych</v>
      </c>
      <c r="H91" s="6" t="str">
        <f>'Lista kluczowych produktów SPM'!C158&amp;" "&amp;'Lista kluczowych produktów SPM'!D158</f>
        <v xml:space="preserve"> </v>
      </c>
      <c r="I91" s="7"/>
      <c r="J91" s="8" t="s">
        <v>697</v>
      </c>
      <c r="K91" s="14" t="s">
        <v>780</v>
      </c>
      <c r="L91" s="9"/>
    </row>
    <row r="92" spans="1:12" ht="51" x14ac:dyDescent="0.25">
      <c r="A92" s="10" t="s">
        <v>937</v>
      </c>
      <c r="B92" s="10" t="s">
        <v>895</v>
      </c>
      <c r="C92" s="10" t="s">
        <v>974</v>
      </c>
      <c r="D92" s="10" t="s">
        <v>975</v>
      </c>
      <c r="E92" s="11" t="s">
        <v>976</v>
      </c>
      <c r="F92" s="12" t="s">
        <v>977</v>
      </c>
      <c r="G92" s="11" t="str">
        <f>'Lista kluczowych produktów SPM'!C158&amp;" "&amp;'Lista kluczowych produktów SPM'!D158&amp;CHAR(10)&amp;"Zatwierdzony "&amp;'Lista kluczowych produktów SPM'!C166&amp;" "&amp;'Lista kluczowych produktów SPM'!D166</f>
        <v xml:space="preserve"> 
Zatwierdzony  </v>
      </c>
      <c r="H92" s="11" t="str">
        <f>'Lista kluczowych produktów SPM'!C172&amp;" "&amp;'Lista kluczowych produktów SPM'!D172</f>
        <v xml:space="preserve"> </v>
      </c>
      <c r="I92" s="7"/>
      <c r="J92" s="8" t="s">
        <v>697</v>
      </c>
      <c r="K92" s="14" t="s">
        <v>863</v>
      </c>
      <c r="L92" s="14"/>
    </row>
    <row r="93" spans="1:12" ht="51" x14ac:dyDescent="0.25">
      <c r="A93" s="10" t="s">
        <v>937</v>
      </c>
      <c r="B93" s="10" t="s">
        <v>895</v>
      </c>
      <c r="C93" s="10" t="s">
        <v>974</v>
      </c>
      <c r="D93" s="10" t="s">
        <v>975</v>
      </c>
      <c r="E93" s="11" t="s">
        <v>978</v>
      </c>
      <c r="F93" s="12" t="s">
        <v>979</v>
      </c>
      <c r="G93" s="11" t="str">
        <f>H92</f>
        <v xml:space="preserve"> </v>
      </c>
      <c r="H93" s="11" t="str">
        <f>'Lista kluczowych produktów SPM'!C173&amp;" "&amp;'Lista kluczowych produktów SPM'!D173</f>
        <v xml:space="preserve"> </v>
      </c>
      <c r="I93" s="7"/>
      <c r="J93" s="8" t="s">
        <v>697</v>
      </c>
      <c r="K93" s="14" t="s">
        <v>863</v>
      </c>
      <c r="L93" s="14"/>
    </row>
    <row r="94" spans="1:12" ht="38.25" x14ac:dyDescent="0.25">
      <c r="A94" s="10" t="s">
        <v>937</v>
      </c>
      <c r="B94" s="10" t="s">
        <v>895</v>
      </c>
      <c r="C94" s="10" t="s">
        <v>974</v>
      </c>
      <c r="D94" s="10" t="s">
        <v>975</v>
      </c>
      <c r="E94" s="11" t="s">
        <v>980</v>
      </c>
      <c r="F94" s="12" t="s">
        <v>981</v>
      </c>
      <c r="G94" s="11" t="str">
        <f>H92&amp;CHAR(10)&amp;H93</f>
        <v xml:space="preserve"> 
 </v>
      </c>
      <c r="H94" s="11" t="str">
        <f>'Lista kluczowych produktów SPM'!C174&amp;" "&amp;'Lista kluczowych produktów SPM'!D174</f>
        <v xml:space="preserve"> </v>
      </c>
      <c r="I94" s="7"/>
      <c r="J94" s="8" t="s">
        <v>697</v>
      </c>
      <c r="K94" s="14" t="s">
        <v>863</v>
      </c>
      <c r="L94" s="14"/>
    </row>
    <row r="95" spans="1:12" ht="38.25" x14ac:dyDescent="0.25">
      <c r="A95" s="10" t="s">
        <v>937</v>
      </c>
      <c r="B95" s="10" t="s">
        <v>895</v>
      </c>
      <c r="C95" s="10" t="s">
        <v>974</v>
      </c>
      <c r="D95" s="10" t="s">
        <v>975</v>
      </c>
      <c r="E95" s="11" t="s">
        <v>982</v>
      </c>
      <c r="F95" s="12" t="s">
        <v>983</v>
      </c>
      <c r="G95" s="11" t="str">
        <f>H94</f>
        <v xml:space="preserve"> </v>
      </c>
      <c r="H95" s="11" t="str">
        <f>"Zweryfikowany "&amp;G95</f>
        <v xml:space="preserve">Zweryfikowany  </v>
      </c>
      <c r="I95" s="7"/>
      <c r="J95" s="8" t="s">
        <v>697</v>
      </c>
      <c r="K95" s="14" t="s">
        <v>863</v>
      </c>
      <c r="L95" s="14"/>
    </row>
    <row r="96" spans="1:12" ht="38.25" x14ac:dyDescent="0.25">
      <c r="A96" s="10" t="s">
        <v>937</v>
      </c>
      <c r="B96" s="10" t="s">
        <v>895</v>
      </c>
      <c r="C96" s="10" t="s">
        <v>974</v>
      </c>
      <c r="D96" s="10" t="s">
        <v>975</v>
      </c>
      <c r="E96" s="11" t="s">
        <v>984</v>
      </c>
      <c r="F96" s="12" t="s">
        <v>985</v>
      </c>
      <c r="G96" s="11" t="str">
        <f>H95</f>
        <v xml:space="preserve">Zweryfikowany  </v>
      </c>
      <c r="H96" s="11" t="str">
        <f>'Lista kluczowych produktów SPM'!C175&amp;" "&amp;'Lista kluczowych produktów SPM'!D175&amp;CHAR(10)&amp;'Lista kluczowych produktów SPM'!C176&amp;" "&amp;'Lista kluczowych produktów SPM'!D176</f>
        <v xml:space="preserve"> 
 </v>
      </c>
      <c r="I96" s="7"/>
      <c r="J96" s="8" t="s">
        <v>697</v>
      </c>
      <c r="K96" s="14" t="s">
        <v>986</v>
      </c>
      <c r="L96" s="14"/>
    </row>
    <row r="97" spans="1:12" ht="38.25" x14ac:dyDescent="0.25">
      <c r="A97" s="10" t="s">
        <v>937</v>
      </c>
      <c r="B97" s="10" t="s">
        <v>895</v>
      </c>
      <c r="C97" s="10" t="s">
        <v>974</v>
      </c>
      <c r="D97" s="10" t="s">
        <v>975</v>
      </c>
      <c r="E97" s="11" t="s">
        <v>987</v>
      </c>
      <c r="F97" s="12" t="s">
        <v>988</v>
      </c>
      <c r="G97" s="11" t="str">
        <f>H95</f>
        <v xml:space="preserve">Zweryfikowany  </v>
      </c>
      <c r="H97" s="11" t="str">
        <f>'Lista kluczowych produktów SPM'!C232&amp;" "&amp;'Lista kluczowych produktów SPM'!D232</f>
        <v xml:space="preserve"> </v>
      </c>
      <c r="I97" s="7"/>
      <c r="J97" s="8" t="s">
        <v>779</v>
      </c>
      <c r="K97" s="14" t="s">
        <v>989</v>
      </c>
      <c r="L97" s="14"/>
    </row>
    <row r="98" spans="1:12" ht="76.5" x14ac:dyDescent="0.25">
      <c r="A98" s="10" t="s">
        <v>937</v>
      </c>
      <c r="B98" s="10" t="s">
        <v>895</v>
      </c>
      <c r="C98" s="10" t="s">
        <v>974</v>
      </c>
      <c r="D98" s="10" t="s">
        <v>975</v>
      </c>
      <c r="E98" s="11" t="s">
        <v>990</v>
      </c>
      <c r="F98" s="12" t="s">
        <v>991</v>
      </c>
      <c r="G98" s="11" t="str">
        <f>G97&amp;CHAR(10)&amp;'Lista kluczowych produktów SPM'!C146&amp;" "&amp;'Lista kluczowych produktów SPM'!D146&amp;CHAR(10)&amp;'Lista kluczowych produktów SPM'!C180&amp;" "&amp;'Lista kluczowych produktów SPM'!D180&amp;CHAR(10)&amp;'Lista kluczowych produktów SPM'!C135&amp;" "&amp;'Lista kluczowych produktów SPM'!D135&amp;CHAR(10)&amp;'Lista kluczowych produktów SPM'!C188&amp;" "&amp;'Lista kluczowych produktów SPM'!D188&amp;CHAR(10)</f>
        <v xml:space="preserve">Zweryfikowany  
G_34 Raport z monitorowania projektów strategicznych
G_23 Szczegółowy harmonogram miesięczny dla procesu monitorowania programów i inicjatyw strategicznych
</v>
      </c>
      <c r="H98" s="11" t="str">
        <f>'Lista kluczowych produktów SPM'!C177&amp;" "&amp;'Lista kluczowych produktów SPM'!D177</f>
        <v xml:space="preserve"> </v>
      </c>
      <c r="I98" s="7"/>
      <c r="J98" s="8" t="s">
        <v>697</v>
      </c>
      <c r="K98" s="14" t="s">
        <v>863</v>
      </c>
      <c r="L98" s="14"/>
    </row>
    <row r="99" spans="1:12" ht="76.5" x14ac:dyDescent="0.25">
      <c r="A99" s="10" t="s">
        <v>937</v>
      </c>
      <c r="B99" s="10" t="s">
        <v>895</v>
      </c>
      <c r="C99" s="10" t="s">
        <v>974</v>
      </c>
      <c r="D99" s="10" t="s">
        <v>975</v>
      </c>
      <c r="E99" s="11" t="s">
        <v>992</v>
      </c>
      <c r="F99" s="12" t="s">
        <v>993</v>
      </c>
      <c r="G99" s="11" t="str">
        <f>G98</f>
        <v xml:space="preserve">Zweryfikowany  
G_34 Raport z monitorowania projektów strategicznych
G_23 Szczegółowy harmonogram miesięczny dla procesu monitorowania programów i inicjatyw strategicznych
</v>
      </c>
      <c r="H99" s="11" t="str">
        <f>'Lista kluczowych produktów SPM'!C178&amp;" "&amp;'Lista kluczowych produktów SPM'!D178</f>
        <v xml:space="preserve"> </v>
      </c>
      <c r="I99" s="7"/>
      <c r="J99" s="8" t="s">
        <v>697</v>
      </c>
      <c r="K99" s="14" t="s">
        <v>863</v>
      </c>
      <c r="L99" s="14"/>
    </row>
    <row r="100" spans="1:12" ht="51" x14ac:dyDescent="0.25">
      <c r="A100" s="10" t="s">
        <v>994</v>
      </c>
      <c r="B100" s="10" t="s">
        <v>895</v>
      </c>
      <c r="C100" s="10" t="s">
        <v>995</v>
      </c>
      <c r="D100" s="10" t="s">
        <v>912</v>
      </c>
      <c r="E100" s="11" t="s">
        <v>996</v>
      </c>
      <c r="F100" s="12" t="s">
        <v>997</v>
      </c>
      <c r="G100" s="11" t="str">
        <f>('Lista kluczowych produktów SPM'!C143&amp;" "&amp;'Lista kluczowych produktów SPM'!D143)&amp;CHAR(10)&amp;"lub"&amp;CHAR(10)&amp;'Lista kluczowych produktów SPM'!C144&amp;" "&amp;'Lista kluczowych produktów SPM'!D144</f>
        <v>G_31 Dane dot. odchyleń w realizacji projektów strategicznych
lub
G_32 Wnioski i ustalenia z realizacji projektów strategicznych strategicznych (w tym analiza ryzyk i sposobów mitygacji)</v>
      </c>
      <c r="H100" s="11" t="str">
        <f>('Lista kluczowych produktów SPM'!C188&amp;" "&amp;'Lista kluczowych produktów SPM'!D188)&amp;CHAR(10)&amp;('Lista kluczowych produktów SPM'!C143&amp;" "&amp;'Lista kluczowych produktów SPM'!D143)</f>
        <v xml:space="preserve"> 
G_31 Dane dot. odchyleń w realizacji projektów strategicznych</v>
      </c>
      <c r="I100" s="7"/>
      <c r="J100" s="13" t="s">
        <v>697</v>
      </c>
      <c r="K100" s="14" t="s">
        <v>866</v>
      </c>
      <c r="L100" s="9"/>
    </row>
    <row r="101" spans="1:12" ht="38.25" x14ac:dyDescent="0.25">
      <c r="A101" s="10" t="s">
        <v>994</v>
      </c>
      <c r="B101" s="10" t="s">
        <v>895</v>
      </c>
      <c r="C101" s="10" t="s">
        <v>995</v>
      </c>
      <c r="D101" s="10" t="s">
        <v>912</v>
      </c>
      <c r="E101" s="11" t="s">
        <v>998</v>
      </c>
      <c r="F101" s="12" t="s">
        <v>999</v>
      </c>
      <c r="G101" s="11" t="str">
        <f>H100</f>
        <v xml:space="preserve"> 
G_31 Dane dot. odchyleń w realizacji projektów strategicznych</v>
      </c>
      <c r="H101" s="11" t="str">
        <f>('Lista kluczowych produktów SPM'!C189&amp;" "&amp;'Lista kluczowych produktów SPM'!D189)</f>
        <v xml:space="preserve"> </v>
      </c>
      <c r="I101" s="7"/>
      <c r="J101" s="13" t="s">
        <v>697</v>
      </c>
      <c r="K101" s="14" t="s">
        <v>866</v>
      </c>
      <c r="L101" s="9"/>
    </row>
    <row r="102" spans="1:12" ht="38.25" x14ac:dyDescent="0.25">
      <c r="A102" s="10" t="s">
        <v>994</v>
      </c>
      <c r="B102" s="10" t="s">
        <v>895</v>
      </c>
      <c r="C102" s="10" t="s">
        <v>995</v>
      </c>
      <c r="D102" s="10" t="s">
        <v>912</v>
      </c>
      <c r="E102" s="11" t="s">
        <v>913</v>
      </c>
      <c r="F102" s="12" t="s">
        <v>1000</v>
      </c>
      <c r="G102" s="11" t="str">
        <f>'Lista kluczowych produktów SPM'!C188&amp;" "&amp;'Lista kluczowych produktów SPM'!D188</f>
        <v xml:space="preserve"> </v>
      </c>
      <c r="H102" s="11" t="str">
        <f>('Lista kluczowych produktów SPM'!C190&amp;" "&amp;'Lista kluczowych produktów SPM'!D190)</f>
        <v xml:space="preserve"> </v>
      </c>
      <c r="I102" s="7"/>
      <c r="J102" s="13" t="s">
        <v>697</v>
      </c>
      <c r="K102" s="14" t="s">
        <v>885</v>
      </c>
      <c r="L102" s="9"/>
    </row>
    <row r="103" spans="1:12" ht="76.5" x14ac:dyDescent="0.25">
      <c r="A103" s="6" t="s">
        <v>994</v>
      </c>
      <c r="B103" s="6" t="s">
        <v>895</v>
      </c>
      <c r="C103" s="6" t="s">
        <v>1001</v>
      </c>
      <c r="D103" s="6" t="s">
        <v>912</v>
      </c>
      <c r="E103" s="6" t="s">
        <v>1002</v>
      </c>
      <c r="F103" s="7" t="s">
        <v>1003</v>
      </c>
      <c r="G103" s="6" t="str">
        <f>'Lista kluczowych produktów SPM'!C191&amp;" "&amp;'Lista kluczowych produktów SPM'!D191&amp;CHAR(10)&amp;'Lista kluczowych produktów SPM'!C192&amp;" "&amp;'Lista kluczowych produktów SPM'!D192&amp;CHAR(10)&amp;'Lista kluczowych produktów SPM'!C105&amp;" "&amp;'Lista kluczowych produktów SPM'!D105&amp;CHAR(10)&amp;'Lista kluczowych produktów SPM'!C162&amp;" "&amp;'Lista kluczowych produktów SPM'!D162&amp;CHAR(10)&amp;'Lista kluczowych produktów SPM'!C212&amp;" "&amp;'Lista kluczowych produktów SPM'!D212&amp;CHAR(10)&amp;'Lista kluczowych produktów SPM'!C244&amp;" "&amp;'Lista kluczowych produktów SPM'!D244</f>
        <v xml:space="preserve"> 
F_2 Rejestr ryzyk projektowych w fazie realizacji wskazujący na zidentyfikowane ryzyka i sposoby ich mitygacji
 </v>
      </c>
      <c r="H103" s="6" t="str">
        <f>"Zweryfikowana "&amp;'Lista kluczowych produktów SPM'!C194&amp;" "&amp;'Lista kluczowych produktów SPM'!D194</f>
        <v xml:space="preserve">Zweryfikowana  </v>
      </c>
      <c r="I103" s="7"/>
      <c r="J103" s="8" t="s">
        <v>697</v>
      </c>
      <c r="K103" s="14" t="s">
        <v>1004</v>
      </c>
      <c r="L103" s="9"/>
    </row>
    <row r="104" spans="1:12" ht="38.25" x14ac:dyDescent="0.25">
      <c r="A104" s="6" t="s">
        <v>994</v>
      </c>
      <c r="B104" s="6" t="s">
        <v>895</v>
      </c>
      <c r="C104" s="6" t="s">
        <v>1001</v>
      </c>
      <c r="D104" s="6" t="s">
        <v>912</v>
      </c>
      <c r="E104" s="6" t="s">
        <v>1005</v>
      </c>
      <c r="F104" s="7" t="s">
        <v>1006</v>
      </c>
      <c r="G104" s="6" t="str">
        <f>H103&amp;CHAR(10)&amp;'Lista kluczowych produktów SPM'!C171&amp;" "&amp;'Lista kluczowych produktów SPM'!D171</f>
        <v xml:space="preserve">Zweryfikowana  
 </v>
      </c>
      <c r="H104" s="6" t="str">
        <f>'Lista kluczowych produktów SPM'!C195&amp;" "&amp;'Lista kluczowych produktów SPM'!D195</f>
        <v xml:space="preserve"> </v>
      </c>
      <c r="I104" s="7"/>
      <c r="J104" s="8" t="s">
        <v>779</v>
      </c>
      <c r="K104" s="14" t="s">
        <v>780</v>
      </c>
      <c r="L104" s="14"/>
    </row>
    <row r="105" spans="1:12" ht="63.75" x14ac:dyDescent="0.25">
      <c r="A105" s="10" t="s">
        <v>994</v>
      </c>
      <c r="B105" s="10" t="s">
        <v>895</v>
      </c>
      <c r="C105" s="10" t="s">
        <v>1007</v>
      </c>
      <c r="D105" s="10" t="s">
        <v>1008</v>
      </c>
      <c r="E105" s="11" t="s">
        <v>1009</v>
      </c>
      <c r="F105" s="12" t="s">
        <v>1010</v>
      </c>
      <c r="G105" s="11" t="str">
        <f>"Zweryfikowana "&amp;'Lista kluczowych produktów SPM'!C196&amp;" "&amp;'Lista kluczowych produktów SPM'!D196</f>
        <v xml:space="preserve">Zweryfikowana  </v>
      </c>
      <c r="H105" s="11" t="str">
        <f>'Lista kluczowych produktów SPM'!C198&amp;" "&amp;'Lista kluczowych produktów SPM'!D198</f>
        <v xml:space="preserve"> </v>
      </c>
      <c r="I105" s="7"/>
      <c r="J105" s="8" t="s">
        <v>697</v>
      </c>
      <c r="K105" s="14" t="s">
        <v>863</v>
      </c>
      <c r="L105" s="14"/>
    </row>
    <row r="106" spans="1:12" ht="38.25" x14ac:dyDescent="0.25">
      <c r="A106" s="10" t="s">
        <v>994</v>
      </c>
      <c r="B106" s="10" t="s">
        <v>895</v>
      </c>
      <c r="C106" s="10" t="s">
        <v>1007</v>
      </c>
      <c r="D106" s="10" t="s">
        <v>1008</v>
      </c>
      <c r="E106" s="11" t="s">
        <v>1011</v>
      </c>
      <c r="F106" s="12" t="s">
        <v>1012</v>
      </c>
      <c r="G106" s="11" t="str">
        <f>H105</f>
        <v xml:space="preserve"> </v>
      </c>
      <c r="H106" s="11" t="str">
        <f>'Lista kluczowych produktów SPM'!C199&amp;" "&amp;'Lista kluczowych produktów SPM'!D199</f>
        <v xml:space="preserve"> </v>
      </c>
      <c r="I106" s="7"/>
      <c r="J106" s="8" t="s">
        <v>697</v>
      </c>
      <c r="K106" s="14" t="s">
        <v>866</v>
      </c>
      <c r="L106" s="14"/>
    </row>
    <row r="107" spans="1:12" ht="38.25" x14ac:dyDescent="0.25">
      <c r="A107" s="10" t="s">
        <v>994</v>
      </c>
      <c r="B107" s="10" t="s">
        <v>895</v>
      </c>
      <c r="C107" s="10" t="s">
        <v>1007</v>
      </c>
      <c r="D107" s="10" t="s">
        <v>1008</v>
      </c>
      <c r="E107" s="11" t="s">
        <v>1013</v>
      </c>
      <c r="F107" s="12" t="s">
        <v>1014</v>
      </c>
      <c r="G107" s="11" t="str">
        <f>G105&amp;CHAR(10)&amp;G106&amp;CHAR(10)&amp;H106</f>
        <v xml:space="preserve">Zweryfikowana  
 </v>
      </c>
      <c r="H107" s="11" t="str">
        <f>'Lista kluczowych produktów SPM'!C200&amp;" "&amp;'Lista kluczowych produktów SPM'!D200</f>
        <v xml:space="preserve"> </v>
      </c>
      <c r="I107" s="7"/>
      <c r="J107" s="8" t="s">
        <v>697</v>
      </c>
      <c r="K107" s="14" t="s">
        <v>780</v>
      </c>
      <c r="L107" s="14"/>
    </row>
    <row r="108" spans="1:12" ht="38.25" x14ac:dyDescent="0.25">
      <c r="A108" s="10" t="s">
        <v>994</v>
      </c>
      <c r="B108" s="10" t="s">
        <v>895</v>
      </c>
      <c r="C108" s="10" t="s">
        <v>1007</v>
      </c>
      <c r="D108" s="10" t="s">
        <v>1008</v>
      </c>
      <c r="E108" s="11" t="s">
        <v>1015</v>
      </c>
      <c r="F108" s="12" t="s">
        <v>1016</v>
      </c>
      <c r="G108" s="11" t="str">
        <f>G106&amp;CHAR(10)&amp;H107</f>
        <v xml:space="preserve"> 
 </v>
      </c>
      <c r="H108" s="11" t="str">
        <f>'Lista kluczowych produktów SPM'!C201&amp;" "&amp;'Lista kluczowych produktów SPM'!D201</f>
        <v xml:space="preserve"> </v>
      </c>
      <c r="I108" s="7"/>
      <c r="J108" s="8" t="s">
        <v>697</v>
      </c>
      <c r="K108" s="14" t="s">
        <v>876</v>
      </c>
      <c r="L108" s="14"/>
    </row>
    <row r="109" spans="1:12" ht="102" x14ac:dyDescent="0.25">
      <c r="A109" s="6" t="s">
        <v>1017</v>
      </c>
      <c r="B109" s="6" t="s">
        <v>1018</v>
      </c>
      <c r="C109" s="6" t="s">
        <v>1019</v>
      </c>
      <c r="D109" s="6" t="s">
        <v>1018</v>
      </c>
      <c r="E109" s="6" t="s">
        <v>1020</v>
      </c>
      <c r="F109" s="7" t="s">
        <v>1021</v>
      </c>
      <c r="G109" s="6" t="str">
        <f>'Lista kluczowych produktów SPM'!C116&amp;" "&amp;'Lista kluczowych produktów SPM'!D116&amp;CHAR(10)&amp;'Lista kluczowych produktów SPM'!C125&amp;" "&amp;'Lista kluczowych produktów SPM'!D125&amp;CHAR(10)&amp;'Lista kluczowych produktów SPM'!C128&amp;" "&amp;'Lista kluczowych produktów SPM'!D128&amp;CHAR(10)&amp;'Lista kluczowych produktów SPM'!C130&amp;" "&amp;'Lista kluczowych produktów SPM'!D130&amp;CHAR(10)&amp;'Lista kluczowych produktów SPM'!C131&amp;" "&amp;'Lista kluczowych produktów SPM'!D131</f>
        <v>G_4 Wnioski z dodatkowych analiz oraz warsztatów w ramach rocznego podsumowania procesu przeglądu strategicznego
G_13 Wnioski z warsztatów uzupełniających dot. zmian w otoczeniu zewnętrznym organizacji
G_16 Szablon raportu z monitorowania celów strategicznych
G_18 Dane dot. odchyleń w realizacji celów strategicznych 
G_19 Wnioski i ustalenia z realizacji celów strategicznych (w tym analiza ryzyk i sposobów mitygacji)</v>
      </c>
      <c r="H109" s="6" t="str">
        <f>'Lista kluczowych produktów SPM'!C207&amp;" "&amp;'Lista kluczowych produktów SPM'!D207</f>
        <v xml:space="preserve"> </v>
      </c>
      <c r="I109" s="7"/>
      <c r="J109" s="8" t="s">
        <v>697</v>
      </c>
      <c r="K109" s="14" t="s">
        <v>1022</v>
      </c>
      <c r="L109" s="9"/>
    </row>
    <row r="110" spans="1:12" ht="102" x14ac:dyDescent="0.25">
      <c r="A110" s="6" t="s">
        <v>1017</v>
      </c>
      <c r="B110" s="6" t="s">
        <v>1018</v>
      </c>
      <c r="C110" s="6" t="s">
        <v>1019</v>
      </c>
      <c r="D110" s="6" t="s">
        <v>1018</v>
      </c>
      <c r="E110" s="6" t="s">
        <v>1023</v>
      </c>
      <c r="F110" s="7" t="s">
        <v>1024</v>
      </c>
      <c r="G110" s="6" t="str">
        <f>H109&amp;CHAR(10)&amp;'Lista kluczowych produktów SPM'!C213&amp;" "&amp;'Lista kluczowych produktów SPM'!D213</f>
        <v xml:space="preserve"> 
 </v>
      </c>
      <c r="H110" s="6" t="str">
        <f>'Lista kluczowych produktów SPM'!C218&amp;" "&amp;'Lista kluczowych produktów SPM'!D218&amp;CHAR(10)&amp;'Lista kluczowych produktów SPM'!C220&amp;" "&amp;'Lista kluczowych produktów SPM'!D220&amp;CHAR(10)&amp;'Lista kluczowych produktów SPM'!C221&amp;" "&amp;'Lista kluczowych produktów SPM'!D221</f>
        <v xml:space="preserve"> 
 </v>
      </c>
      <c r="I110" s="7" t="s">
        <v>1025</v>
      </c>
      <c r="J110" s="8" t="s">
        <v>690</v>
      </c>
      <c r="K110" s="14" t="s">
        <v>1022</v>
      </c>
      <c r="L110" s="9" t="s">
        <v>1026</v>
      </c>
    </row>
    <row r="111" spans="1:12" ht="63.75" x14ac:dyDescent="0.25">
      <c r="A111" s="6" t="s">
        <v>1017</v>
      </c>
      <c r="B111" s="6" t="s">
        <v>1018</v>
      </c>
      <c r="C111" s="6" t="s">
        <v>1019</v>
      </c>
      <c r="D111" s="6" t="s">
        <v>1018</v>
      </c>
      <c r="E111" s="6" t="s">
        <v>1027</v>
      </c>
      <c r="F111" s="7" t="s">
        <v>1028</v>
      </c>
      <c r="G111" s="6" t="str">
        <f>H109&amp;CHAR(10)&amp;'Lista kluczowych produktów SPM'!C107&amp;" "&amp;'Lista kluczowych produktów SPM'!D107&amp;CHAR(10)&amp;'Lista kluczowych produktów SPM'!C251&amp;" "&amp;'Lista kluczowych produktów SPM'!D251</f>
        <v xml:space="preserve"> 
F_4 Wartość projektu na etapie realizacji
 </v>
      </c>
      <c r="H111" s="6" t="str">
        <f>'Lista kluczowych produktów SPM'!C227&amp;" "&amp;'Lista kluczowych produktów SPM'!D227</f>
        <v xml:space="preserve"> </v>
      </c>
      <c r="I111" s="7" t="s">
        <v>1029</v>
      </c>
      <c r="J111" s="8" t="s">
        <v>690</v>
      </c>
      <c r="K111" s="14" t="s">
        <v>1022</v>
      </c>
      <c r="L111" s="9" t="s">
        <v>1030</v>
      </c>
    </row>
    <row r="112" spans="1:12" ht="63.75" x14ac:dyDescent="0.25">
      <c r="A112" s="6" t="s">
        <v>1017</v>
      </c>
      <c r="B112" s="6" t="s">
        <v>1018</v>
      </c>
      <c r="C112" s="6" t="s">
        <v>1019</v>
      </c>
      <c r="D112" s="6" t="s">
        <v>1018</v>
      </c>
      <c r="E112" s="6" t="s">
        <v>1031</v>
      </c>
      <c r="F112" s="7" t="s">
        <v>1032</v>
      </c>
      <c r="G112" s="6" t="str">
        <f>H109&amp;CHAR(10)&amp;'Lista kluczowych produktów SPM'!C125&amp;" "&amp;'Lista kluczowych produktów SPM'!D125&amp;CHAR(10)&amp;'Lista kluczowych produktów SPM'!C128&amp;" "&amp;'Lista kluczowych produktów SPM'!D128&amp;CHAR(10)&amp;'Lista kluczowych produktów SPM'!C130&amp;" "&amp;'Lista kluczowych produktów SPM'!D130</f>
        <v xml:space="preserve"> 
G_13 Wnioski z warsztatów uzupełniających dot. zmian w otoczeniu zewnętrznym organizacji
G_16 Szablon raportu z monitorowania celów strategicznych
G_18 Dane dot. odchyleń w realizacji celów strategicznych </v>
      </c>
      <c r="H112" s="6" t="str">
        <f>'Lista kluczowych produktów SPM'!C233&amp;" "&amp;'Lista kluczowych produktów SPM'!D233</f>
        <v xml:space="preserve"> </v>
      </c>
      <c r="I112" s="7" t="s">
        <v>1033</v>
      </c>
      <c r="J112" s="8" t="s">
        <v>690</v>
      </c>
      <c r="K112" s="14" t="s">
        <v>1022</v>
      </c>
      <c r="L112" s="9" t="s">
        <v>1034</v>
      </c>
    </row>
    <row r="113" spans="1:12" ht="63.75" x14ac:dyDescent="0.25">
      <c r="A113" s="6" t="s">
        <v>1017</v>
      </c>
      <c r="B113" s="6" t="s">
        <v>1018</v>
      </c>
      <c r="C113" s="6" t="s">
        <v>1019</v>
      </c>
      <c r="D113" s="6" t="s">
        <v>1018</v>
      </c>
      <c r="E113" s="6" t="s">
        <v>1035</v>
      </c>
      <c r="F113" s="7" t="s">
        <v>1036</v>
      </c>
      <c r="G113" s="6" t="str">
        <f>H109&amp;CHAR(10)&amp;'Lista kluczowych produktów SPM'!C234&amp;" "&amp;'Lista kluczowych produktów SPM'!D234&amp;CHAR(10)&amp;'Lista kluczowych produktów SPM'!C252&amp;" "&amp;'Lista kluczowych produktów SPM'!D252</f>
        <v xml:space="preserve"> 
 </v>
      </c>
      <c r="H113" s="6" t="str">
        <f>'Lista kluczowych produktów SPM'!C240&amp;" "&amp;'Lista kluczowych produktów SPM'!D240</f>
        <v xml:space="preserve"> </v>
      </c>
      <c r="I113" s="7" t="s">
        <v>1037</v>
      </c>
      <c r="J113" s="8" t="s">
        <v>690</v>
      </c>
      <c r="K113" s="14" t="s">
        <v>1022</v>
      </c>
      <c r="L113" s="9" t="s">
        <v>1038</v>
      </c>
    </row>
    <row r="114" spans="1:12" ht="114.75" x14ac:dyDescent="0.25">
      <c r="A114" s="6" t="s">
        <v>1017</v>
      </c>
      <c r="B114" s="6" t="s">
        <v>1018</v>
      </c>
      <c r="C114" s="6" t="s">
        <v>1019</v>
      </c>
      <c r="D114" s="6" t="s">
        <v>1018</v>
      </c>
      <c r="E114" s="6" t="s">
        <v>1039</v>
      </c>
      <c r="F114" s="7" t="s">
        <v>1040</v>
      </c>
      <c r="G114" s="6" t="str">
        <f>'Lista kluczowych produktów SPM'!C208&amp;" "&amp;'Lista kluczowych produktów SPM'!D208&amp;CHAR(10)&amp;'Lista kluczowych produktów SPM'!C220&amp;" "&amp;'Lista kluczowych produktów SPM'!D220&amp;CHAR(10)&amp;H111&amp;CHAR(10)&amp;H112&amp;CHAR(10)&amp;H113</f>
        <v xml:space="preserve"> 
 </v>
      </c>
      <c r="H114" s="6" t="str">
        <f>"Zweryfikowany "&amp;'Lista kluczowych produktów SPM'!C220&amp;" "&amp;'Lista kluczowych produktów SPM'!D220&amp;CHAR(10)&amp;"Zweryfikowany "&amp;H111&amp;CHAR(10)&amp;"Zweryfikowany "&amp;H112&amp;CHAR(10)&amp;"Zweryfikowany "&amp;H113</f>
        <v xml:space="preserve">Zweryfikowany  
Zweryfikowany  
Zweryfikowany  
Zweryfikowany  </v>
      </c>
      <c r="I114" s="7" t="s">
        <v>1041</v>
      </c>
      <c r="J114" s="8" t="s">
        <v>690</v>
      </c>
      <c r="K114" s="14" t="s">
        <v>1022</v>
      </c>
      <c r="L114" s="9" t="s">
        <v>1042</v>
      </c>
    </row>
    <row r="115" spans="1:12" ht="76.5" x14ac:dyDescent="0.25">
      <c r="A115" s="6" t="s">
        <v>1017</v>
      </c>
      <c r="B115" s="6" t="s">
        <v>1018</v>
      </c>
      <c r="C115" s="6" t="s">
        <v>1019</v>
      </c>
      <c r="D115" s="6" t="s">
        <v>1018</v>
      </c>
      <c r="E115" s="6" t="s">
        <v>1043</v>
      </c>
      <c r="F115" s="7" t="s">
        <v>1044</v>
      </c>
      <c r="G115" s="6" t="str">
        <f>H114</f>
        <v xml:space="preserve">Zweryfikowany  
Zweryfikowany  
Zweryfikowany  
Zweryfikowany  </v>
      </c>
      <c r="H115" s="6" t="str">
        <f>'Lista kluczowych produktów SPM'!C210&amp;" "&amp;'Lista kluczowych produktów SPM'!D210</f>
        <v xml:space="preserve"> </v>
      </c>
      <c r="I115" s="7" t="s">
        <v>1045</v>
      </c>
      <c r="J115" s="8" t="s">
        <v>690</v>
      </c>
      <c r="K115" s="14" t="s">
        <v>1022</v>
      </c>
      <c r="L115" s="9" t="s">
        <v>1046</v>
      </c>
    </row>
    <row r="116" spans="1:12" ht="63.75" x14ac:dyDescent="0.25">
      <c r="A116" s="6" t="s">
        <v>1017</v>
      </c>
      <c r="B116" s="6" t="s">
        <v>1018</v>
      </c>
      <c r="C116" s="6" t="s">
        <v>1019</v>
      </c>
      <c r="D116" s="6" t="s">
        <v>1018</v>
      </c>
      <c r="E116" s="6" t="s">
        <v>1047</v>
      </c>
      <c r="F116" s="7" t="s">
        <v>1048</v>
      </c>
      <c r="G116" s="6" t="str">
        <f>H115</f>
        <v xml:space="preserve"> </v>
      </c>
      <c r="H116" s="6" t="str">
        <f>'Lista kluczowych produktów SPM'!C211&amp;" "&amp;'Lista kluczowych produktów SPM'!D211</f>
        <v xml:space="preserve"> </v>
      </c>
      <c r="I116" s="7"/>
      <c r="J116" s="8" t="s">
        <v>732</v>
      </c>
      <c r="K116" s="14" t="s">
        <v>1022</v>
      </c>
      <c r="L116" s="9"/>
    </row>
    <row r="117" spans="1:12" ht="63.75" x14ac:dyDescent="0.25">
      <c r="A117" s="6" t="s">
        <v>1017</v>
      </c>
      <c r="B117" s="6" t="s">
        <v>1018</v>
      </c>
      <c r="C117" s="6" t="s">
        <v>1019</v>
      </c>
      <c r="D117" s="6" t="s">
        <v>1018</v>
      </c>
      <c r="E117" s="6" t="s">
        <v>1049</v>
      </c>
      <c r="F117" s="7" t="s">
        <v>1050</v>
      </c>
      <c r="G117" s="6" t="str">
        <f>H116</f>
        <v xml:space="preserve"> </v>
      </c>
      <c r="H117" s="6" t="str">
        <f>"Przedstawiony "&amp;H116</f>
        <v xml:space="preserve">Przedstawiony  </v>
      </c>
      <c r="I117" s="7"/>
      <c r="J117" s="8" t="s">
        <v>732</v>
      </c>
      <c r="K117" s="14" t="s">
        <v>1022</v>
      </c>
      <c r="L117" s="9"/>
    </row>
    <row r="118" spans="1:12" ht="63.75" x14ac:dyDescent="0.25">
      <c r="A118" s="6" t="s">
        <v>1017</v>
      </c>
      <c r="B118" s="6" t="s">
        <v>1018</v>
      </c>
      <c r="C118" s="6" t="s">
        <v>1019</v>
      </c>
      <c r="D118" s="6" t="s">
        <v>1018</v>
      </c>
      <c r="E118" s="6" t="s">
        <v>1051</v>
      </c>
      <c r="F118" s="7" t="s">
        <v>1052</v>
      </c>
      <c r="G118" s="6" t="str">
        <f>H117</f>
        <v xml:space="preserve">Przedstawiony  </v>
      </c>
      <c r="H118" s="6" t="str">
        <f>"Przekazany "&amp;H117</f>
        <v xml:space="preserve">Przekazany Przedstawiony  </v>
      </c>
      <c r="I118" s="7"/>
      <c r="J118" s="8" t="s">
        <v>732</v>
      </c>
      <c r="K118" s="14" t="s">
        <v>1022</v>
      </c>
      <c r="L118" s="9"/>
    </row>
    <row r="119" spans="1:12" ht="127.5" x14ac:dyDescent="0.25">
      <c r="A119" s="6" t="s">
        <v>1017</v>
      </c>
      <c r="B119" s="6" t="s">
        <v>1018</v>
      </c>
      <c r="C119" s="6" t="s">
        <v>1024</v>
      </c>
      <c r="D119" s="6" t="s">
        <v>1023</v>
      </c>
      <c r="E119" s="6" t="s">
        <v>1053</v>
      </c>
      <c r="F119" s="7" t="s">
        <v>1054</v>
      </c>
      <c r="G119" s="6" t="str">
        <f>'Lista kluczowych produktów SPM'!C217&amp;" "&amp;'Lista kluczowych produktów SPM'!D217&amp;CHAR(10)&amp;'Lista kluczowych produktów SPM'!C112&amp;" "&amp;'Lista kluczowych produktów SPM'!D112&amp;CHAR(10)&amp;'Lista kluczowych produktów SPM'!C119&amp;" "&amp;'Lista kluczowych produktów SPM'!D119&amp;CHAR(10)&amp;'Lista kluczowych produktów SPM'!C127&amp;" "&amp;'Lista kluczowych produktów SPM'!D127&amp;CHAR(10)&amp;'Lista kluczowych produktów SPM'!C135&amp;" "&amp;'Lista kluczowych produktów SPM'!D135&amp;CHAR(10)&amp;'Lista kluczowych produktów SPM'!C138&amp;" "&amp;'Lista kluczowych produktów SPM'!D138&amp;CHAR(10)&amp;'Lista kluczowych produktów SPM'!C140&amp;" "&amp;'Lista kluczowych produktów SPM'!D140</f>
        <v xml:space="preserve"> 
F_9 Decyzja w zakresie elastyczności kapitałowej (czasowe wstrzymanie / przyśpieszenie / zamknięcie projektu)
G_7 Lista wskaźników z przypisanymi priorytetami i określoną częstotliwością monitorowania.
G_15 Zalecenia dotyczące koniecznych działań dostosowawczych
G_23 Szczegółowy harmonogram miesięczny dla procesu monitorowania programów i inicjatyw strategicznych
G_26 Wnioski z warsztatów z Liderami Inicjatyw Strategicznych
G_28 Lista projektów z nadanym atrybutem strategicznym</v>
      </c>
      <c r="H119" s="6" t="str">
        <f>'Lista kluczowych produktów SPM'!C222&amp;" "&amp;'Lista kluczowych produktów SPM'!D222</f>
        <v xml:space="preserve"> </v>
      </c>
      <c r="I119" s="7"/>
      <c r="J119" s="8" t="s">
        <v>697</v>
      </c>
      <c r="K119" s="14" t="s">
        <v>1022</v>
      </c>
      <c r="L119" s="14"/>
    </row>
    <row r="120" spans="1:12" ht="63.75" x14ac:dyDescent="0.25">
      <c r="A120" s="6" t="s">
        <v>1017</v>
      </c>
      <c r="B120" s="6" t="s">
        <v>1018</v>
      </c>
      <c r="C120" s="6" t="s">
        <v>1024</v>
      </c>
      <c r="D120" s="6" t="s">
        <v>1023</v>
      </c>
      <c r="E120" s="6" t="s">
        <v>1055</v>
      </c>
      <c r="F120" s="7" t="s">
        <v>1056</v>
      </c>
      <c r="G120" s="6" t="str">
        <f>'Lista kluczowych produktów SPM'!C217&amp;" "&amp;'Lista kluczowych produktów SPM'!D217&amp;CHAR(10)&amp;H119</f>
        <v xml:space="preserve"> 
 </v>
      </c>
      <c r="H120" s="6" t="str">
        <f>'Lista kluczowych produktów SPM'!C223&amp;" "&amp;'Lista kluczowych produktów SPM'!D223</f>
        <v xml:space="preserve"> </v>
      </c>
      <c r="I120" s="7"/>
      <c r="J120" s="8" t="s">
        <v>697</v>
      </c>
      <c r="K120" s="14" t="s">
        <v>1022</v>
      </c>
      <c r="L120" s="14"/>
    </row>
    <row r="121" spans="1:12" ht="63.75" x14ac:dyDescent="0.25">
      <c r="A121" s="6" t="s">
        <v>1017</v>
      </c>
      <c r="B121" s="6" t="s">
        <v>1018</v>
      </c>
      <c r="C121" s="6" t="s">
        <v>1024</v>
      </c>
      <c r="D121" s="6" t="s">
        <v>1023</v>
      </c>
      <c r="E121" s="6" t="s">
        <v>1057</v>
      </c>
      <c r="F121" s="7" t="s">
        <v>1058</v>
      </c>
      <c r="G121" s="6" t="str">
        <f>'Lista kluczowych produktów SPM'!C217&amp;" "&amp;'Lista kluczowych produktów SPM'!D217&amp;CHAR(10)&amp;H120</f>
        <v xml:space="preserve"> 
 </v>
      </c>
      <c r="H121" s="6" t="str">
        <f>'Lista kluczowych produktów SPM'!C224&amp;" "&amp;'Lista kluczowych produktów SPM'!D224</f>
        <v xml:space="preserve"> </v>
      </c>
      <c r="I121" s="7"/>
      <c r="J121" s="8" t="s">
        <v>697</v>
      </c>
      <c r="K121" s="14" t="s">
        <v>1022</v>
      </c>
      <c r="L121" s="14"/>
    </row>
    <row r="122" spans="1:12" ht="63.75" x14ac:dyDescent="0.25">
      <c r="A122" s="6" t="s">
        <v>1017</v>
      </c>
      <c r="B122" s="6" t="s">
        <v>1018</v>
      </c>
      <c r="C122" s="6" t="s">
        <v>1024</v>
      </c>
      <c r="D122" s="6" t="s">
        <v>1023</v>
      </c>
      <c r="E122" s="6" t="s">
        <v>1059</v>
      </c>
      <c r="F122" s="7" t="s">
        <v>1060</v>
      </c>
      <c r="G122" s="6" t="str">
        <f>G121</f>
        <v xml:space="preserve"> 
 </v>
      </c>
      <c r="H122" s="6" t="str">
        <f>'Lista kluczowych produktów SPM'!C225&amp;" "&amp;'Lista kluczowych produktów SPM'!D225</f>
        <v xml:space="preserve"> </v>
      </c>
      <c r="I122" s="7"/>
      <c r="J122" s="8" t="s">
        <v>697</v>
      </c>
      <c r="K122" s="14" t="s">
        <v>1022</v>
      </c>
      <c r="L122" s="14"/>
    </row>
    <row r="123" spans="1:12" ht="63.75" x14ac:dyDescent="0.25">
      <c r="A123" s="6" t="s">
        <v>1017</v>
      </c>
      <c r="B123" s="6" t="s">
        <v>1018</v>
      </c>
      <c r="C123" s="6" t="s">
        <v>1024</v>
      </c>
      <c r="D123" s="6" t="s">
        <v>1023</v>
      </c>
      <c r="E123" s="6" t="s">
        <v>1061</v>
      </c>
      <c r="F123" s="7" t="s">
        <v>1062</v>
      </c>
      <c r="G123" s="6" t="str">
        <f>'Lista kluczowych produktów SPM'!C217&amp;" "&amp;'Lista kluczowych produktów SPM'!D217&amp;CHAR(10)&amp;H122</f>
        <v xml:space="preserve"> 
 </v>
      </c>
      <c r="H123" s="6" t="str">
        <f>'Lista kluczowych produktów SPM'!C226&amp;" "&amp;'Lista kluczowych produktów SPM'!D226</f>
        <v xml:space="preserve"> </v>
      </c>
      <c r="I123" s="7"/>
      <c r="J123" s="8" t="s">
        <v>697</v>
      </c>
      <c r="K123" s="14" t="s">
        <v>1022</v>
      </c>
      <c r="L123" s="14"/>
    </row>
    <row r="124" spans="1:12" ht="51" x14ac:dyDescent="0.25">
      <c r="A124" s="6" t="s">
        <v>1017</v>
      </c>
      <c r="B124" s="6" t="s">
        <v>1018</v>
      </c>
      <c r="C124" s="6" t="s">
        <v>1024</v>
      </c>
      <c r="D124" s="6" t="s">
        <v>1023</v>
      </c>
      <c r="E124" s="6" t="s">
        <v>1063</v>
      </c>
      <c r="F124" s="7" t="s">
        <v>1064</v>
      </c>
      <c r="G124" s="6" t="str">
        <f>H120&amp;CHAR(10)&amp;H121&amp;CHAR(10)&amp;H122&amp;CHAR(10)&amp;H123</f>
        <v xml:space="preserve"> 
 </v>
      </c>
      <c r="H124" s="6" t="str">
        <f>'Lista kluczowych produktów SPM'!C227&amp;" "&amp;'Lista kluczowych produktów SPM'!D227</f>
        <v xml:space="preserve"> </v>
      </c>
      <c r="I124" s="7"/>
      <c r="J124" s="8" t="s">
        <v>697</v>
      </c>
      <c r="K124" s="14" t="s">
        <v>1065</v>
      </c>
      <c r="L124" s="14"/>
    </row>
    <row r="125" spans="1:12" ht="63.75" x14ac:dyDescent="0.25">
      <c r="A125" s="6" t="s">
        <v>1017</v>
      </c>
      <c r="B125" s="6" t="s">
        <v>1018</v>
      </c>
      <c r="C125" s="6" t="s">
        <v>1024</v>
      </c>
      <c r="D125" s="6" t="s">
        <v>1023</v>
      </c>
      <c r="E125" s="6" t="s">
        <v>1066</v>
      </c>
      <c r="F125" s="7" t="s">
        <v>1067</v>
      </c>
      <c r="G125" s="6" t="str">
        <f>H123&amp;CHAR(10)&amp;H124</f>
        <v xml:space="preserve"> 
 </v>
      </c>
      <c r="H125" s="6" t="str">
        <f>"Zweryfikowane "&amp;H124</f>
        <v xml:space="preserve">Zweryfikowane  </v>
      </c>
      <c r="I125" s="7"/>
      <c r="J125" s="8" t="s">
        <v>753</v>
      </c>
      <c r="K125" s="14" t="s">
        <v>1022</v>
      </c>
      <c r="L125" s="14"/>
    </row>
    <row r="126" spans="1:12" ht="76.5" x14ac:dyDescent="0.25">
      <c r="A126" s="6" t="s">
        <v>1017</v>
      </c>
      <c r="B126" s="6" t="s">
        <v>1018</v>
      </c>
      <c r="C126" s="6" t="s">
        <v>1024</v>
      </c>
      <c r="D126" s="6" t="s">
        <v>1023</v>
      </c>
      <c r="E126" s="6" t="s">
        <v>1068</v>
      </c>
      <c r="F126" s="7" t="s">
        <v>1069</v>
      </c>
      <c r="G126" s="6" t="str">
        <f>H123&amp;CHAR(10)&amp;H125</f>
        <v xml:space="preserve"> 
Zweryfikowane  </v>
      </c>
      <c r="H126" s="6" t="str">
        <f>'Lista kluczowych produktów SPM'!C228&amp;" "&amp;'Lista kluczowych produktów SPM'!D228</f>
        <v xml:space="preserve"> </v>
      </c>
      <c r="I126" s="7" t="s">
        <v>1070</v>
      </c>
      <c r="J126" s="8" t="s">
        <v>690</v>
      </c>
      <c r="K126" s="14" t="s">
        <v>1022</v>
      </c>
      <c r="L126" s="14" t="s">
        <v>1071</v>
      </c>
    </row>
    <row r="127" spans="1:12" ht="63.75" x14ac:dyDescent="0.25">
      <c r="A127" s="6" t="s">
        <v>1017</v>
      </c>
      <c r="B127" s="6" t="s">
        <v>1018</v>
      </c>
      <c r="C127" s="6" t="s">
        <v>1024</v>
      </c>
      <c r="D127" s="6" t="s">
        <v>1023</v>
      </c>
      <c r="E127" s="6" t="s">
        <v>1072</v>
      </c>
      <c r="F127" s="7" t="s">
        <v>1073</v>
      </c>
      <c r="G127" s="6" t="str">
        <f>G126&amp;CHAR(10)&amp;H126</f>
        <v xml:space="preserve"> 
Zweryfikowane  
 </v>
      </c>
      <c r="H127" s="6" t="str">
        <f>'Lista kluczowych produktów SPM'!C229&amp;" "&amp;'Lista kluczowych produktów SPM'!D229</f>
        <v xml:space="preserve"> </v>
      </c>
      <c r="I127" s="7" t="s">
        <v>1074</v>
      </c>
      <c r="J127" s="8" t="s">
        <v>690</v>
      </c>
      <c r="K127" s="14" t="s">
        <v>1022</v>
      </c>
      <c r="L127" s="14" t="s">
        <v>1075</v>
      </c>
    </row>
    <row r="128" spans="1:12" ht="63.75" x14ac:dyDescent="0.25">
      <c r="A128" s="6" t="s">
        <v>1017</v>
      </c>
      <c r="B128" s="6" t="s">
        <v>1018</v>
      </c>
      <c r="C128" s="6" t="s">
        <v>1024</v>
      </c>
      <c r="D128" s="6" t="s">
        <v>1023</v>
      </c>
      <c r="E128" s="6" t="s">
        <v>1076</v>
      </c>
      <c r="F128" s="7" t="s">
        <v>1077</v>
      </c>
      <c r="G128" s="6" t="str">
        <f>H127</f>
        <v xml:space="preserve"> </v>
      </c>
      <c r="H128" s="6" t="str">
        <f>'Lista kluczowych produktów SPM'!C230&amp;" "&amp;'Lista kluczowych produktów SPM'!D230</f>
        <v xml:space="preserve"> </v>
      </c>
      <c r="I128" s="7"/>
      <c r="J128" s="8" t="s">
        <v>732</v>
      </c>
      <c r="K128" s="14" t="s">
        <v>1022</v>
      </c>
      <c r="L128" s="14"/>
    </row>
    <row r="129" spans="1:12" ht="76.5" x14ac:dyDescent="0.25">
      <c r="A129" s="6" t="s">
        <v>1017</v>
      </c>
      <c r="B129" s="6" t="s">
        <v>1018</v>
      </c>
      <c r="C129" s="6" t="s">
        <v>1024</v>
      </c>
      <c r="D129" s="6" t="s">
        <v>1023</v>
      </c>
      <c r="E129" s="6" t="s">
        <v>1078</v>
      </c>
      <c r="F129" s="7" t="s">
        <v>1079</v>
      </c>
      <c r="G129" s="6" t="str">
        <f>H123&amp;CHAR(10)&amp;H126</f>
        <v xml:space="preserve"> 
 </v>
      </c>
      <c r="H129" s="6" t="str">
        <f>'Lista kluczowych produktów SPM'!C231&amp;" "&amp;'Lista kluczowych produktów SPM'!D231</f>
        <v xml:space="preserve"> </v>
      </c>
      <c r="I129" s="7" t="s">
        <v>1080</v>
      </c>
      <c r="J129" s="8" t="s">
        <v>690</v>
      </c>
      <c r="K129" s="14" t="s">
        <v>1022</v>
      </c>
      <c r="L129" s="14" t="s">
        <v>1081</v>
      </c>
    </row>
    <row r="130" spans="1:12" ht="63.75" x14ac:dyDescent="0.25">
      <c r="A130" s="6" t="s">
        <v>1017</v>
      </c>
      <c r="B130" s="6" t="s">
        <v>1018</v>
      </c>
      <c r="C130" s="6" t="s">
        <v>1028</v>
      </c>
      <c r="D130" s="6" t="s">
        <v>1082</v>
      </c>
      <c r="E130" s="6" t="s">
        <v>1083</v>
      </c>
      <c r="F130" s="7" t="s">
        <v>1084</v>
      </c>
      <c r="G130" s="6" t="str">
        <f>'Lista kluczowych produktów SPM'!C228&amp;" "&amp;'Lista kluczowych produktów SPM'!D228&amp;CHAR(10)&amp;'Lista kluczowych produktów SPM'!C137&amp;" "&amp;'Lista kluczowych produktów SPM'!D137</f>
        <v xml:space="preserve"> 
G_25 Wnioski i ustalenia z realizacji programów i inicjatyw strategicznych strategicznych (w tym analiza ryzyk i sposobów mitygacji)</v>
      </c>
      <c r="H130" s="6" t="str">
        <f>'Lista kluczowych produktów SPM'!C243&amp;" "&amp;'Lista kluczowych produktów SPM'!D243</f>
        <v xml:space="preserve"> </v>
      </c>
      <c r="I130" s="7"/>
      <c r="J130" s="8" t="s">
        <v>697</v>
      </c>
      <c r="K130" s="14" t="s">
        <v>1022</v>
      </c>
      <c r="L130" s="8"/>
    </row>
    <row r="131" spans="1:12" ht="63.75" x14ac:dyDescent="0.25">
      <c r="A131" s="6" t="s">
        <v>1017</v>
      </c>
      <c r="B131" s="6" t="s">
        <v>1018</v>
      </c>
      <c r="C131" s="6" t="s">
        <v>1028</v>
      </c>
      <c r="D131" s="6" t="s">
        <v>1082</v>
      </c>
      <c r="E131" s="6" t="s">
        <v>1085</v>
      </c>
      <c r="F131" s="7" t="s">
        <v>1086</v>
      </c>
      <c r="G131" s="6" t="str">
        <f>'Lista kluczowych produktów SPM'!C228&amp;" "&amp;'Lista kluczowych produktów SPM'!D228</f>
        <v xml:space="preserve"> </v>
      </c>
      <c r="H131" s="6" t="str">
        <f>'Lista kluczowych produktów SPM'!C244&amp;" "&amp;'Lista kluczowych produktów SPM'!D244</f>
        <v xml:space="preserve"> </v>
      </c>
      <c r="I131" s="7"/>
      <c r="J131" s="8" t="s">
        <v>697</v>
      </c>
      <c r="K131" s="14" t="s">
        <v>1022</v>
      </c>
      <c r="L131" s="9"/>
    </row>
    <row r="132" spans="1:12" ht="63.75" x14ac:dyDescent="0.25">
      <c r="A132" s="6" t="s">
        <v>1017</v>
      </c>
      <c r="B132" s="6" t="s">
        <v>1018</v>
      </c>
      <c r="C132" s="6" t="s">
        <v>1028</v>
      </c>
      <c r="D132" s="6" t="s">
        <v>1082</v>
      </c>
      <c r="E132" s="6" t="s">
        <v>1087</v>
      </c>
      <c r="F132" s="7" t="s">
        <v>1088</v>
      </c>
      <c r="G132" s="6" t="str">
        <f>H131&amp;CHAR(10)&amp;'Lista kluczowych produktów SPM'!C241&amp;" "&amp;'Lista kluczowych produktów SPM'!D241&amp;CHAR(10)&amp;'Lista kluczowych produktów SPM'!C261&amp;" "&amp;'Lista kluczowych produktów SPM'!D261&amp;CHAR(10)&amp;'Lista kluczowych produktów SPM'!C272&amp;" "&amp;'Lista kluczowych produktów SPM'!D272</f>
        <v xml:space="preserve"> 
 </v>
      </c>
      <c r="H132" s="6" t="str">
        <f>"Zweryfikowane "&amp;'Lista kluczowych produktów SPM'!C245&amp;" "&amp;'Lista kluczowych produktów SPM'!D245</f>
        <v xml:space="preserve">Zweryfikowane  </v>
      </c>
      <c r="I132" s="7"/>
      <c r="J132" s="8" t="s">
        <v>753</v>
      </c>
      <c r="K132" s="14" t="s">
        <v>1022</v>
      </c>
      <c r="L132" s="9"/>
    </row>
    <row r="133" spans="1:12" ht="63.75" x14ac:dyDescent="0.25">
      <c r="A133" s="6" t="s">
        <v>1017</v>
      </c>
      <c r="B133" s="6" t="s">
        <v>1018</v>
      </c>
      <c r="C133" s="6" t="s">
        <v>1028</v>
      </c>
      <c r="D133" s="6" t="s">
        <v>1082</v>
      </c>
      <c r="E133" s="6" t="s">
        <v>1089</v>
      </c>
      <c r="F133" s="7" t="s">
        <v>1090</v>
      </c>
      <c r="G133" s="6" t="str">
        <f>H131&amp;CHAR(10)&amp;H132</f>
        <v xml:space="preserve"> 
Zweryfikowane  </v>
      </c>
      <c r="H133" s="6" t="str">
        <f>'Lista kluczowych produktów SPM'!C246&amp;" "&amp;'Lista kluczowych produktów SPM'!D246</f>
        <v xml:space="preserve"> </v>
      </c>
      <c r="I133" s="7" t="s">
        <v>1091</v>
      </c>
      <c r="J133" s="8" t="s">
        <v>690</v>
      </c>
      <c r="K133" s="14" t="s">
        <v>1022</v>
      </c>
      <c r="L133" s="14" t="s">
        <v>1092</v>
      </c>
    </row>
    <row r="134" spans="1:12" ht="63.75" x14ac:dyDescent="0.25">
      <c r="A134" s="6" t="s">
        <v>1017</v>
      </c>
      <c r="B134" s="6" t="s">
        <v>1018</v>
      </c>
      <c r="C134" s="6" t="s">
        <v>1028</v>
      </c>
      <c r="D134" s="6" t="s">
        <v>1082</v>
      </c>
      <c r="E134" s="6" t="s">
        <v>1093</v>
      </c>
      <c r="F134" s="7" t="s">
        <v>1094</v>
      </c>
      <c r="G134" s="6" t="str">
        <f>H131&amp;CHAR(10)&amp;H133</f>
        <v xml:space="preserve"> 
 </v>
      </c>
      <c r="H134" s="6" t="str">
        <f>'Lista kluczowych produktów SPM'!C247&amp;" "&amp;'Lista kluczowych produktów SPM'!D247</f>
        <v xml:space="preserve"> </v>
      </c>
      <c r="I134" s="7" t="s">
        <v>1095</v>
      </c>
      <c r="J134" s="8" t="s">
        <v>690</v>
      </c>
      <c r="K134" s="14" t="s">
        <v>1022</v>
      </c>
      <c r="L134" s="14" t="s">
        <v>1096</v>
      </c>
    </row>
    <row r="135" spans="1:12" ht="63.75" x14ac:dyDescent="0.25">
      <c r="A135" s="6" t="s">
        <v>1017</v>
      </c>
      <c r="B135" s="6" t="s">
        <v>1018</v>
      </c>
      <c r="C135" s="6" t="s">
        <v>1028</v>
      </c>
      <c r="D135" s="6" t="s">
        <v>1082</v>
      </c>
      <c r="E135" s="6" t="s">
        <v>1097</v>
      </c>
      <c r="F135" s="7" t="s">
        <v>1098</v>
      </c>
      <c r="G135" s="6" t="str">
        <f>H131&amp;CHAR(10)&amp;H133&amp;CHAR(10)&amp;H134</f>
        <v xml:space="preserve"> 
 </v>
      </c>
      <c r="H135" s="6" t="str">
        <f>'Lista kluczowych produktów SPM'!C248&amp;" "&amp;'Lista kluczowych produktów SPM'!D248</f>
        <v xml:space="preserve"> </v>
      </c>
      <c r="I135" s="7"/>
      <c r="J135" s="8" t="s">
        <v>732</v>
      </c>
      <c r="K135" s="14" t="s">
        <v>1022</v>
      </c>
      <c r="L135" s="14"/>
    </row>
    <row r="136" spans="1:12" ht="51" x14ac:dyDescent="0.25">
      <c r="A136" s="6" t="s">
        <v>1017</v>
      </c>
      <c r="B136" s="6" t="s">
        <v>1018</v>
      </c>
      <c r="C136" s="6" t="s">
        <v>1028</v>
      </c>
      <c r="D136" s="6" t="s">
        <v>1082</v>
      </c>
      <c r="E136" s="6" t="s">
        <v>1099</v>
      </c>
      <c r="F136" s="7" t="s">
        <v>1100</v>
      </c>
      <c r="G136" s="6" t="str">
        <f>H135</f>
        <v xml:space="preserve"> </v>
      </c>
      <c r="H136" s="6" t="str">
        <f>"Zaakceptowany "&amp;G136</f>
        <v xml:space="preserve">Zaakceptowany  </v>
      </c>
      <c r="I136" s="7"/>
      <c r="J136" s="8" t="s">
        <v>697</v>
      </c>
      <c r="K136" s="14" t="s">
        <v>1101</v>
      </c>
      <c r="L136" s="14"/>
    </row>
    <row r="137" spans="1:12" ht="63.75" x14ac:dyDescent="0.25">
      <c r="A137" s="6" t="s">
        <v>1017</v>
      </c>
      <c r="B137" s="6" t="s">
        <v>1018</v>
      </c>
      <c r="C137" s="6" t="s">
        <v>1028</v>
      </c>
      <c r="D137" s="6" t="s">
        <v>1082</v>
      </c>
      <c r="E137" s="16" t="s">
        <v>1102</v>
      </c>
      <c r="F137" s="7" t="s">
        <v>1103</v>
      </c>
      <c r="G137" s="6" t="str">
        <f>H136</f>
        <v xml:space="preserve">Zaakceptowany  </v>
      </c>
      <c r="H137" s="6" t="str">
        <f>"Przedstawiony "&amp;H135</f>
        <v xml:space="preserve">Przedstawiony  </v>
      </c>
      <c r="I137" s="27"/>
      <c r="J137" s="8" t="s">
        <v>732</v>
      </c>
      <c r="K137" s="14" t="s">
        <v>1022</v>
      </c>
      <c r="L137" s="9"/>
    </row>
    <row r="138" spans="1:12" ht="63.75" x14ac:dyDescent="0.25">
      <c r="A138" s="6" t="s">
        <v>1017</v>
      </c>
      <c r="B138" s="6" t="s">
        <v>1018</v>
      </c>
      <c r="C138" s="6" t="s">
        <v>1028</v>
      </c>
      <c r="D138" s="6" t="s">
        <v>1082</v>
      </c>
      <c r="E138" s="21" t="s">
        <v>1104</v>
      </c>
      <c r="F138" s="7" t="s">
        <v>1105</v>
      </c>
      <c r="G138" s="6" t="str">
        <f>H137</f>
        <v xml:space="preserve">Przedstawiony  </v>
      </c>
      <c r="H138" s="6" t="str">
        <f>"Przekazany "&amp;H136</f>
        <v xml:space="preserve">Przekazany Zaakceptowany  </v>
      </c>
      <c r="I138" s="7"/>
      <c r="J138" s="20" t="s">
        <v>732</v>
      </c>
      <c r="K138" s="14" t="s">
        <v>1022</v>
      </c>
      <c r="L138" s="9"/>
    </row>
    <row r="139" spans="1:12" ht="63.75" x14ac:dyDescent="0.25">
      <c r="A139" s="6" t="s">
        <v>1017</v>
      </c>
      <c r="B139" s="6" t="s">
        <v>1018</v>
      </c>
      <c r="C139" s="6" t="s">
        <v>1032</v>
      </c>
      <c r="D139" s="6" t="s">
        <v>1106</v>
      </c>
      <c r="E139" s="6" t="s">
        <v>1107</v>
      </c>
      <c r="F139" s="7" t="s">
        <v>1108</v>
      </c>
      <c r="G139" s="6" t="str">
        <f>'Lista kluczowych produktów SPM'!C237&amp;" "&amp;'Lista kluczowych produktów SPM'!D237&amp;CHAR(10)&amp;'Lista kluczowych produktów SPM'!C154&amp;" "&amp;'Lista kluczowych produktów SPM'!D154&amp;CHAR(10)&amp;'Lista kluczowych produktów SPM'!C157&amp;" "&amp;'Lista kluczowych produktów SPM'!D157</f>
        <v xml:space="preserve"> 
KONTR_7 Przypisane cele MBO w zakresie realizacji projektów
KONTR_10 Raport zarządczy z realizacji projektów strategicznych</v>
      </c>
      <c r="H139" s="6" t="str">
        <f>'Lista kluczowych produktów SPM'!C258&amp;" "&amp;'Lista kluczowych produktów SPM'!D258</f>
        <v xml:space="preserve"> </v>
      </c>
      <c r="I139" s="7"/>
      <c r="J139" s="8" t="s">
        <v>697</v>
      </c>
      <c r="K139" s="14" t="s">
        <v>1022</v>
      </c>
      <c r="L139" s="8"/>
    </row>
    <row r="140" spans="1:12" ht="63.75" x14ac:dyDescent="0.25">
      <c r="A140" s="6" t="s">
        <v>1017</v>
      </c>
      <c r="B140" s="6" t="s">
        <v>1018</v>
      </c>
      <c r="C140" s="6" t="s">
        <v>1032</v>
      </c>
      <c r="D140" s="6" t="s">
        <v>1106</v>
      </c>
      <c r="E140" s="6" t="s">
        <v>1085</v>
      </c>
      <c r="F140" s="7" t="s">
        <v>1109</v>
      </c>
      <c r="G140" s="6" t="str">
        <f>'Lista kluczowych produktów SPM'!C237&amp;" "&amp;'Lista kluczowych produktów SPM'!D237</f>
        <v xml:space="preserve"> </v>
      </c>
      <c r="H140" s="6" t="str">
        <f>'Lista kluczowych produktów SPM'!C259&amp;" "&amp;'Lista kluczowych produktów SPM'!D259</f>
        <v xml:space="preserve"> </v>
      </c>
      <c r="I140" s="7"/>
      <c r="J140" s="8" t="s">
        <v>697</v>
      </c>
      <c r="K140" s="14" t="s">
        <v>1022</v>
      </c>
      <c r="L140" s="9"/>
    </row>
    <row r="141" spans="1:12" ht="38.25" x14ac:dyDescent="0.25">
      <c r="A141" s="6" t="s">
        <v>1017</v>
      </c>
      <c r="B141" s="6" t="s">
        <v>1018</v>
      </c>
      <c r="C141" s="6" t="s">
        <v>1032</v>
      </c>
      <c r="D141" s="6" t="s">
        <v>1106</v>
      </c>
      <c r="E141" s="6" t="s">
        <v>1110</v>
      </c>
      <c r="F141" s="7" t="s">
        <v>1111</v>
      </c>
      <c r="G141" s="6" t="str">
        <f>H140&amp;CHAR(10)&amp;'Lista kluczowych produktów SPM'!C281&amp;" "&amp;'Lista kluczowych produktów SPM'!D281&amp;CHAR(10)&amp;'Lista kluczowych produktów SPM'!C282&amp;" "&amp;'Lista kluczowych produktów SPM'!D282</f>
        <v xml:space="preserve"> 
 </v>
      </c>
      <c r="H141" s="6" t="str">
        <f>"Zweryfikowane "&amp;'Lista kluczowych produktów SPM'!C260&amp;" "&amp;'Lista kluczowych produktów SPM'!D260</f>
        <v xml:space="preserve">Zweryfikowane  </v>
      </c>
      <c r="I141" s="7"/>
      <c r="J141" s="8" t="s">
        <v>753</v>
      </c>
      <c r="K141" s="14" t="s">
        <v>1112</v>
      </c>
      <c r="L141" s="9"/>
    </row>
    <row r="142" spans="1:12" ht="38.25" x14ac:dyDescent="0.25">
      <c r="A142" s="6" t="s">
        <v>1017</v>
      </c>
      <c r="B142" s="6" t="s">
        <v>1018</v>
      </c>
      <c r="C142" s="6" t="s">
        <v>1032</v>
      </c>
      <c r="D142" s="6" t="s">
        <v>1106</v>
      </c>
      <c r="E142" s="6" t="s">
        <v>1113</v>
      </c>
      <c r="F142" s="7" t="s">
        <v>1114</v>
      </c>
      <c r="G142" s="6" t="str">
        <f>H140&amp;CHAR(10)&amp;H141</f>
        <v xml:space="preserve"> 
Zweryfikowane  </v>
      </c>
      <c r="H142" s="6" t="str">
        <f>'Lista kluczowych produktów SPM'!C261&amp;" "&amp;'Lista kluczowych produktów SPM'!D261</f>
        <v xml:space="preserve"> </v>
      </c>
      <c r="I142" s="7" t="s">
        <v>1115</v>
      </c>
      <c r="J142" s="8" t="s">
        <v>690</v>
      </c>
      <c r="K142" s="14" t="s">
        <v>1112</v>
      </c>
      <c r="L142" s="9" t="s">
        <v>1092</v>
      </c>
    </row>
    <row r="143" spans="1:12" ht="76.5" x14ac:dyDescent="0.25">
      <c r="A143" s="6" t="s">
        <v>1017</v>
      </c>
      <c r="B143" s="6" t="s">
        <v>1018</v>
      </c>
      <c r="C143" s="6" t="s">
        <v>1032</v>
      </c>
      <c r="D143" s="6" t="s">
        <v>1106</v>
      </c>
      <c r="E143" s="6" t="s">
        <v>1116</v>
      </c>
      <c r="F143" s="7" t="s">
        <v>1117</v>
      </c>
      <c r="G143" s="6" t="str">
        <f>H140&amp;CHAR(10)&amp;H142</f>
        <v xml:space="preserve"> 
 </v>
      </c>
      <c r="H143" s="6" t="str">
        <f>'Lista kluczowych produktów SPM'!C262&amp;" "&amp;'Lista kluczowych produktów SPM'!D262</f>
        <v xml:space="preserve"> </v>
      </c>
      <c r="I143" s="7" t="s">
        <v>1118</v>
      </c>
      <c r="J143" s="8" t="s">
        <v>690</v>
      </c>
      <c r="K143" s="14" t="s">
        <v>1112</v>
      </c>
      <c r="L143" s="9" t="s">
        <v>1096</v>
      </c>
    </row>
    <row r="144" spans="1:12" ht="38.25" x14ac:dyDescent="0.25">
      <c r="A144" s="6" t="s">
        <v>1017</v>
      </c>
      <c r="B144" s="6" t="s">
        <v>1018</v>
      </c>
      <c r="C144" s="6" t="s">
        <v>1032</v>
      </c>
      <c r="D144" s="6" t="s">
        <v>1106</v>
      </c>
      <c r="E144" s="6" t="s">
        <v>1119</v>
      </c>
      <c r="F144" s="7" t="s">
        <v>1120</v>
      </c>
      <c r="G144" s="6" t="str">
        <f>H140&amp;CHAR(10)&amp;H142&amp;CHAR(10)&amp;H143</f>
        <v xml:space="preserve"> 
 </v>
      </c>
      <c r="H144" s="6" t="str">
        <f>'Lista kluczowych produktów SPM'!C263&amp;" "&amp;'Lista kluczowych produktów SPM'!D263</f>
        <v xml:space="preserve"> </v>
      </c>
      <c r="I144" s="7"/>
      <c r="J144" s="8" t="s">
        <v>732</v>
      </c>
      <c r="K144" s="14" t="s">
        <v>1112</v>
      </c>
      <c r="L144" s="9"/>
    </row>
    <row r="145" spans="1:12" ht="51" x14ac:dyDescent="0.25">
      <c r="A145" s="6" t="s">
        <v>1017</v>
      </c>
      <c r="B145" s="6" t="s">
        <v>1018</v>
      </c>
      <c r="C145" s="6" t="s">
        <v>1032</v>
      </c>
      <c r="D145" s="6" t="s">
        <v>1106</v>
      </c>
      <c r="E145" s="6" t="s">
        <v>1121</v>
      </c>
      <c r="F145" s="7" t="s">
        <v>1122</v>
      </c>
      <c r="G145" s="6" t="str">
        <f>H144</f>
        <v xml:space="preserve"> </v>
      </c>
      <c r="H145" s="6" t="str">
        <f>"Zaakceptowany "&amp;G145</f>
        <v xml:space="preserve">Zaakceptowany  </v>
      </c>
      <c r="I145" s="7"/>
      <c r="J145" s="8" t="s">
        <v>697</v>
      </c>
      <c r="K145" s="14" t="s">
        <v>1123</v>
      </c>
      <c r="L145" s="9"/>
    </row>
    <row r="146" spans="1:12" ht="63.75" x14ac:dyDescent="0.25">
      <c r="A146" s="6" t="s">
        <v>1017</v>
      </c>
      <c r="B146" s="6" t="s">
        <v>1018</v>
      </c>
      <c r="C146" s="6" t="s">
        <v>1032</v>
      </c>
      <c r="D146" s="6" t="s">
        <v>1106</v>
      </c>
      <c r="E146" s="16" t="s">
        <v>1102</v>
      </c>
      <c r="F146" s="7" t="s">
        <v>1124</v>
      </c>
      <c r="G146" s="6" t="str">
        <f>H145</f>
        <v xml:space="preserve">Zaakceptowany  </v>
      </c>
      <c r="H146" s="6" t="str">
        <f>"Przedstawiony "&amp;H144</f>
        <v xml:space="preserve">Przedstawiony  </v>
      </c>
      <c r="I146" s="27"/>
      <c r="J146" s="8" t="s">
        <v>732</v>
      </c>
      <c r="K146" s="14" t="s">
        <v>1022</v>
      </c>
      <c r="L146" s="9"/>
    </row>
    <row r="147" spans="1:12" ht="63.75" x14ac:dyDescent="0.25">
      <c r="A147" s="6" t="s">
        <v>1017</v>
      </c>
      <c r="B147" s="6" t="s">
        <v>1018</v>
      </c>
      <c r="C147" s="6" t="s">
        <v>1036</v>
      </c>
      <c r="D147" s="6" t="s">
        <v>1125</v>
      </c>
      <c r="E147" s="6" t="s">
        <v>1126</v>
      </c>
      <c r="F147" s="7" t="s">
        <v>1127</v>
      </c>
      <c r="G147" s="6" t="str">
        <f>'Lista kluczowych produktów SPM'!C245&amp;" "&amp;'Lista kluczowych produktów SPM'!D245&amp;CHAR(10)&amp;'Lista kluczowych produktów SPM'!C272&amp;" "&amp;'Lista kluczowych produktów SPM'!D272</f>
        <v xml:space="preserve"> 
 </v>
      </c>
      <c r="H147" s="6" t="str">
        <f>'Lista kluczowych produktów SPM'!C273&amp;" "&amp;'Lista kluczowych produktów SPM'!D273</f>
        <v xml:space="preserve"> </v>
      </c>
      <c r="I147" s="7"/>
      <c r="J147" s="8" t="s">
        <v>697</v>
      </c>
      <c r="K147" s="14" t="s">
        <v>1022</v>
      </c>
      <c r="L147" s="8"/>
    </row>
    <row r="148" spans="1:12" ht="63.75" x14ac:dyDescent="0.25">
      <c r="A148" s="6" t="s">
        <v>1017</v>
      </c>
      <c r="B148" s="6" t="s">
        <v>1018</v>
      </c>
      <c r="C148" s="6" t="s">
        <v>1036</v>
      </c>
      <c r="D148" s="6" t="s">
        <v>1125</v>
      </c>
      <c r="E148" s="6" t="s">
        <v>1085</v>
      </c>
      <c r="F148" s="7" t="s">
        <v>1128</v>
      </c>
      <c r="G148" s="6" t="str">
        <f>'Lista kluczowych produktów SPM'!C245&amp;" "&amp;'Lista kluczowych produktów SPM'!D245</f>
        <v xml:space="preserve"> </v>
      </c>
      <c r="H148" s="6" t="str">
        <f>'Lista kluczowych produktów SPM'!C274&amp;" "&amp;'Lista kluczowych produktów SPM'!D274</f>
        <v xml:space="preserve"> </v>
      </c>
      <c r="I148" s="7"/>
      <c r="J148" s="8" t="s">
        <v>697</v>
      </c>
      <c r="K148" s="14" t="s">
        <v>1022</v>
      </c>
      <c r="L148" s="9"/>
    </row>
    <row r="149" spans="1:12" ht="63.75" x14ac:dyDescent="0.25">
      <c r="A149" s="6" t="s">
        <v>1017</v>
      </c>
      <c r="B149" s="6" t="s">
        <v>1018</v>
      </c>
      <c r="C149" s="6" t="s">
        <v>1036</v>
      </c>
      <c r="D149" s="6" t="s">
        <v>1125</v>
      </c>
      <c r="E149" s="6" t="s">
        <v>1129</v>
      </c>
      <c r="F149" s="7" t="s">
        <v>1130</v>
      </c>
      <c r="G149" s="6" t="str">
        <f>H148&amp;CHAR(10)&amp;'Lista kluczowych produktów SPM'!C290&amp;" "&amp;'Lista kluczowych produktów SPM'!D290</f>
        <v xml:space="preserve"> 
 </v>
      </c>
      <c r="H149" s="6" t="str">
        <f>"Zweryfikowane "&amp;'Lista kluczowych produktów SPM'!C275&amp;" "&amp;'Lista kluczowych produktów SPM'!D275</f>
        <v xml:space="preserve">Zweryfikowane  </v>
      </c>
      <c r="I149" s="7"/>
      <c r="J149" s="8" t="s">
        <v>753</v>
      </c>
      <c r="K149" s="14" t="s">
        <v>1022</v>
      </c>
      <c r="L149" s="9"/>
    </row>
    <row r="150" spans="1:12" ht="63.75" x14ac:dyDescent="0.25">
      <c r="A150" s="6" t="s">
        <v>1017</v>
      </c>
      <c r="B150" s="6" t="s">
        <v>1018</v>
      </c>
      <c r="C150" s="6" t="s">
        <v>1036</v>
      </c>
      <c r="D150" s="6" t="s">
        <v>1125</v>
      </c>
      <c r="E150" s="6" t="s">
        <v>1131</v>
      </c>
      <c r="F150" s="7" t="s">
        <v>1132</v>
      </c>
      <c r="G150" s="6" t="str">
        <f>H148&amp;CHAR(10)&amp;H149</f>
        <v xml:space="preserve"> 
Zweryfikowane  </v>
      </c>
      <c r="H150" s="6" t="str">
        <f>'Lista kluczowych produktów SPM'!C276&amp;" "&amp;'Lista kluczowych produktów SPM'!D276</f>
        <v xml:space="preserve"> </v>
      </c>
      <c r="I150" s="7" t="s">
        <v>1133</v>
      </c>
      <c r="J150" s="8" t="s">
        <v>690</v>
      </c>
      <c r="K150" s="14" t="s">
        <v>1022</v>
      </c>
      <c r="L150" s="9" t="s">
        <v>1092</v>
      </c>
    </row>
    <row r="151" spans="1:12" ht="76.5" x14ac:dyDescent="0.25">
      <c r="A151" s="6" t="s">
        <v>1017</v>
      </c>
      <c r="B151" s="6" t="s">
        <v>1018</v>
      </c>
      <c r="C151" s="6" t="s">
        <v>1036</v>
      </c>
      <c r="D151" s="6" t="s">
        <v>1125</v>
      </c>
      <c r="E151" s="6" t="s">
        <v>1134</v>
      </c>
      <c r="F151" s="7" t="s">
        <v>1135</v>
      </c>
      <c r="G151" s="6" t="str">
        <f>H148&amp;CHAR(10)&amp;H150</f>
        <v xml:space="preserve"> 
 </v>
      </c>
      <c r="H151" s="6" t="str">
        <f>'Lista kluczowych produktów SPM'!C277&amp;" "&amp;'Lista kluczowych produktów SPM'!D277</f>
        <v xml:space="preserve"> </v>
      </c>
      <c r="I151" s="7" t="s">
        <v>1136</v>
      </c>
      <c r="J151" s="8" t="s">
        <v>690</v>
      </c>
      <c r="K151" s="14" t="s">
        <v>1022</v>
      </c>
      <c r="L151" s="9" t="s">
        <v>1096</v>
      </c>
    </row>
    <row r="152" spans="1:12" ht="63.75" x14ac:dyDescent="0.25">
      <c r="A152" s="6" t="s">
        <v>1017</v>
      </c>
      <c r="B152" s="6" t="s">
        <v>1018</v>
      </c>
      <c r="C152" s="6" t="s">
        <v>1036</v>
      </c>
      <c r="D152" s="6" t="s">
        <v>1125</v>
      </c>
      <c r="E152" s="6" t="s">
        <v>1137</v>
      </c>
      <c r="F152" s="7" t="s">
        <v>1138</v>
      </c>
      <c r="G152" s="6" t="str">
        <f>H148&amp;CHAR(10)&amp;H150&amp;CHAR(10)&amp;H151</f>
        <v xml:space="preserve"> 
 </v>
      </c>
      <c r="H152" s="6" t="str">
        <f>'Lista kluczowych produktów SPM'!C278&amp;" "&amp;'Lista kluczowych produktów SPM'!D278&amp;CHAR(10)&amp;'Lista kluczowych produktów SPM'!C279&amp;" "&amp;'Lista kluczowych produktów SPM'!D279</f>
        <v xml:space="preserve"> 
 </v>
      </c>
      <c r="I152" s="7"/>
      <c r="J152" s="8" t="s">
        <v>732</v>
      </c>
      <c r="K152" s="14" t="s">
        <v>1022</v>
      </c>
      <c r="L152" s="9"/>
    </row>
    <row r="153" spans="1:12" ht="38.25" x14ac:dyDescent="0.25">
      <c r="A153" s="6" t="s">
        <v>1017</v>
      </c>
      <c r="B153" s="6" t="s">
        <v>1018</v>
      </c>
      <c r="C153" s="6" t="s">
        <v>1036</v>
      </c>
      <c r="D153" s="6" t="s">
        <v>1125</v>
      </c>
      <c r="E153" s="6" t="s">
        <v>1139</v>
      </c>
      <c r="F153" s="7" t="s">
        <v>1140</v>
      </c>
      <c r="G153" s="6" t="str">
        <f>'Lista kluczowych produktów SPM'!C278&amp;" "&amp;'Lista kluczowych produktów SPM'!D278</f>
        <v xml:space="preserve"> </v>
      </c>
      <c r="H153" s="6" t="str">
        <f>"Zaakceptowany "&amp;G153</f>
        <v xml:space="preserve">Zaakceptowany  </v>
      </c>
      <c r="I153" s="7"/>
      <c r="J153" s="8" t="s">
        <v>697</v>
      </c>
      <c r="K153" s="14" t="s">
        <v>1141</v>
      </c>
      <c r="L153" s="9"/>
    </row>
    <row r="154" spans="1:12" ht="63.75" x14ac:dyDescent="0.25">
      <c r="A154" s="6" t="s">
        <v>1017</v>
      </c>
      <c r="B154" s="6" t="s">
        <v>1018</v>
      </c>
      <c r="C154" s="6" t="s">
        <v>1036</v>
      </c>
      <c r="D154" s="6" t="s">
        <v>1125</v>
      </c>
      <c r="E154" s="16" t="s">
        <v>1142</v>
      </c>
      <c r="F154" s="7" t="s">
        <v>1143</v>
      </c>
      <c r="G154" s="6" t="str">
        <f>H153</f>
        <v xml:space="preserve">Zaakceptowany  </v>
      </c>
      <c r="H154" s="6" t="str">
        <f>"Przedstawiony "&amp;G153</f>
        <v xml:space="preserve">Przedstawiony  </v>
      </c>
      <c r="I154" s="27"/>
      <c r="J154" s="8" t="s">
        <v>732</v>
      </c>
      <c r="K154" s="14" t="s">
        <v>1022</v>
      </c>
      <c r="L154" s="9"/>
    </row>
  </sheetData>
  <autoFilter ref="A1:L154" xr:uid="{7E4E275F-C066-48BB-9EBF-1DB010B01B9E}"/>
  <conditionalFormatting sqref="I52">
    <cfRule type="beginsWith" dxfId="69" priority="138" operator="beginsWith" text="C">
      <formula>LEFT(I52,LEN("C"))="C"</formula>
    </cfRule>
    <cfRule type="beginsWith" dxfId="68" priority="139" operator="beginsWith" text="I">
      <formula>LEFT(I52,LEN("I"))="I"</formula>
    </cfRule>
    <cfRule type="beginsWith" dxfId="67" priority="140" operator="beginsWith" text="S">
      <formula>LEFT(I52,LEN("S"))="S"</formula>
    </cfRule>
    <cfRule type="beginsWith" dxfId="66" priority="141" operator="beginsWith" text="R">
      <formula>LEFT(I52,LEN("R"))="R"</formula>
    </cfRule>
    <cfRule type="beginsWith" dxfId="65" priority="142" operator="beginsWith" text="A">
      <formula>LEFT(I52,LEN("A"))="A"</formula>
    </cfRule>
  </conditionalFormatting>
  <conditionalFormatting sqref="I87:I88">
    <cfRule type="beginsWith" dxfId="64" priority="86" operator="beginsWith" text="C">
      <formula>LEFT(I87,LEN("C"))="C"</formula>
    </cfRule>
    <cfRule type="beginsWith" dxfId="63" priority="87" operator="beginsWith" text="I">
      <formula>LEFT(I87,LEN("I"))="I"</formula>
    </cfRule>
    <cfRule type="beginsWith" dxfId="62" priority="88" operator="beginsWith" text="S">
      <formula>LEFT(I87,LEN("S"))="S"</formula>
    </cfRule>
    <cfRule type="beginsWith" dxfId="61" priority="89" operator="beginsWith" text="R">
      <formula>LEFT(I87,LEN("R"))="R"</formula>
    </cfRule>
    <cfRule type="beginsWith" dxfId="60" priority="90" operator="beginsWith" text="A">
      <formula>LEFT(I87,LEN("A"))="A"</formula>
    </cfRule>
  </conditionalFormatting>
  <dataValidations disablePrompts="1" count="3">
    <dataValidation type="list" allowBlank="1" showInputMessage="1" showErrorMessage="1" sqref="J2:J12 J139:J146 J100:J104 J79:J91" xr:uid="{A70F3F76-647C-4B25-AE4A-8768906ACD96}">
      <formula1>$Y$1:$Y$5</formula1>
    </dataValidation>
    <dataValidation type="list" allowBlank="1" showInputMessage="1" showErrorMessage="1" sqref="J13:J33 J147:J154 J130:J138 J105:J108 J53:J78" xr:uid="{AC26E1F1-61EF-4E34-93AB-5AC3F53FC51E}">
      <formula1>$Z$1:$Z$5</formula1>
    </dataValidation>
    <dataValidation type="list" allowBlank="1" showInputMessage="1" showErrorMessage="1" sqref="J34:J52 J109:J129 J92:J99" xr:uid="{A9D9395E-8C3E-4603-96E1-43E1EAD45670}">
      <formula1>$AA$1:$AA$5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1" operator="containsText" id="{38CB177C-5A95-4134-9399-644EE668D4A9}">
            <xm:f>NOT(ISERROR(SEARCH($Y$4,J2)))</xm:f>
            <xm:f>$Y$4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82" operator="containsText" id="{F3388740-D167-4F8B-A662-3A70EAB5E8C0}">
            <xm:f>NOT(ISERROR(SEARCH($Y$5,J2)))</xm:f>
            <xm:f>$Y$5</xm:f>
            <x14:dxf>
              <fill>
                <patternFill>
                  <bgColor rgb="FFFF00FF"/>
                </patternFill>
              </fill>
            </x14:dxf>
          </x14:cfRule>
          <x14:cfRule type="containsText" priority="183" operator="containsText" id="{9F7A396C-CD04-4E74-9671-F7634EEF0EFC}">
            <xm:f>NOT(ISERROR(SEARCH($Y$3,J2)))</xm:f>
            <xm:f>$Y$3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184" operator="containsText" id="{0C5527E6-4DE4-4A03-96CA-0DA62269A93A}">
            <xm:f>NOT(ISERROR(SEARCH($Y$2,J2)))</xm:f>
            <xm:f>$Y$2</xm:f>
            <x14:dxf>
              <fill>
                <patternFill>
                  <bgColor theme="7"/>
                </patternFill>
              </fill>
            </x14:dxf>
          </x14:cfRule>
          <x14:cfRule type="containsText" priority="185" operator="containsText" id="{94CB851D-6845-4326-A0A0-0B35A96711D8}">
            <xm:f>NOT(ISERROR(SEARCH($Y$1,J2)))</xm:f>
            <xm:f>$Y$1</xm:f>
            <x14:dxf>
              <fill>
                <patternFill>
                  <bgColor theme="5" tint="0.39994506668294322"/>
                </patternFill>
              </fill>
            </x14:dxf>
          </x14:cfRule>
          <xm:sqref>J2:J12</xm:sqref>
        </x14:conditionalFormatting>
        <x14:conditionalFormatting xmlns:xm="http://schemas.microsoft.com/office/excel/2006/main">
          <x14:cfRule type="containsText" priority="176" operator="containsText" id="{1B886F62-94FE-4C88-BD87-ACBF4183FB79}">
            <xm:f>NOT(ISERROR(SEARCH($Z$4,J13)))</xm:f>
            <xm:f>$Z$4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77" operator="containsText" id="{A7C6567F-A6AB-4427-AAFF-5042AB866F94}">
            <xm:f>NOT(ISERROR(SEARCH($Z$5,J13)))</xm:f>
            <xm:f>$Z$5</xm:f>
            <x14:dxf>
              <fill>
                <patternFill>
                  <bgColor rgb="FFFF00FF"/>
                </patternFill>
              </fill>
            </x14:dxf>
          </x14:cfRule>
          <x14:cfRule type="containsText" priority="178" operator="containsText" id="{56CFFD8D-548F-4853-9FA5-E699A334A2D1}">
            <xm:f>NOT(ISERROR(SEARCH($Z$3,J13)))</xm:f>
            <xm:f>$Z$3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179" operator="containsText" id="{16F3E0E8-71CD-47C5-A5C1-22D5E22BCC32}">
            <xm:f>NOT(ISERROR(SEARCH($Z$2,J13)))</xm:f>
            <xm:f>$Z$2</xm:f>
            <x14:dxf>
              <fill>
                <patternFill>
                  <bgColor theme="7"/>
                </patternFill>
              </fill>
            </x14:dxf>
          </x14:cfRule>
          <x14:cfRule type="containsText" priority="180" operator="containsText" id="{8A4166FE-44A7-41F8-93C3-D228B0849125}">
            <xm:f>NOT(ISERROR(SEARCH($Z$1,J13)))</xm:f>
            <xm:f>$Z$1</xm:f>
            <x14:dxf>
              <fill>
                <patternFill>
                  <bgColor theme="5" tint="0.39994506668294322"/>
                </patternFill>
              </fill>
            </x14:dxf>
          </x14:cfRule>
          <xm:sqref>J13:J33</xm:sqref>
        </x14:conditionalFormatting>
        <x14:conditionalFormatting xmlns:xm="http://schemas.microsoft.com/office/excel/2006/main">
          <x14:cfRule type="containsText" priority="143" operator="containsText" id="{7FFDD1FA-0B80-42D8-9A21-F625770AF299}">
            <xm:f>NOT(ISERROR(SEARCH($AA$4,J34)))</xm:f>
            <xm:f>$AA$4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44" operator="containsText" id="{A3BFA505-8402-4ED5-9BEF-59EFC1FF9AA7}">
            <xm:f>NOT(ISERROR(SEARCH($AA$5,J34)))</xm:f>
            <xm:f>$AA$5</xm:f>
            <x14:dxf>
              <fill>
                <patternFill>
                  <bgColor rgb="FFFF00FF"/>
                </patternFill>
              </fill>
            </x14:dxf>
          </x14:cfRule>
          <x14:cfRule type="containsText" priority="145" operator="containsText" id="{B47603A1-5CE8-40BB-A39C-9EAD654F23E6}">
            <xm:f>NOT(ISERROR(SEARCH($AA$3,J34)))</xm:f>
            <xm:f>$AA$3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146" operator="containsText" id="{3DD9CB08-EFB8-4AC3-A092-7938E722E220}">
            <xm:f>NOT(ISERROR(SEARCH($AA$2,J34)))</xm:f>
            <xm:f>$AA$2</xm:f>
            <x14:dxf>
              <fill>
                <patternFill>
                  <bgColor theme="7"/>
                </patternFill>
              </fill>
            </x14:dxf>
          </x14:cfRule>
          <x14:cfRule type="containsText" priority="147" operator="containsText" id="{5330FC9C-0BB8-46D5-8444-6BE2F115045E}">
            <xm:f>NOT(ISERROR(SEARCH($AA$1,J34)))</xm:f>
            <xm:f>$AA$1</xm:f>
            <x14:dxf>
              <fill>
                <patternFill>
                  <bgColor theme="5" tint="0.39994506668294322"/>
                </patternFill>
              </fill>
            </x14:dxf>
          </x14:cfRule>
          <xm:sqref>J34:J52</xm:sqref>
        </x14:conditionalFormatting>
        <x14:conditionalFormatting xmlns:xm="http://schemas.microsoft.com/office/excel/2006/main">
          <x14:cfRule type="containsText" priority="96" operator="containsText" id="{90D30149-C2CC-45E3-814C-44144F3E08E0}">
            <xm:f>NOT(ISERROR(SEARCH($Z$4,J53)))</xm:f>
            <xm:f>$Z$4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97" operator="containsText" id="{EB418FB7-2CCD-4722-968B-59EC5E82474D}">
            <xm:f>NOT(ISERROR(SEARCH($Z$5,J53)))</xm:f>
            <xm:f>$Z$5</xm:f>
            <x14:dxf>
              <fill>
                <patternFill>
                  <bgColor rgb="FFFF00FF"/>
                </patternFill>
              </fill>
            </x14:dxf>
          </x14:cfRule>
          <x14:cfRule type="containsText" priority="98" operator="containsText" id="{C3591819-C6ED-4CD5-9C97-D9EB2AFDED80}">
            <xm:f>NOT(ISERROR(SEARCH($Z$3,J53)))</xm:f>
            <xm:f>$Z$3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99" operator="containsText" id="{65A7C3D2-3C3B-49F7-BF7A-4E2C9B2292C9}">
            <xm:f>NOT(ISERROR(SEARCH($Z$2,J53)))</xm:f>
            <xm:f>$Z$2</xm:f>
            <x14:dxf>
              <fill>
                <patternFill>
                  <bgColor theme="7"/>
                </patternFill>
              </fill>
            </x14:dxf>
          </x14:cfRule>
          <x14:cfRule type="containsText" priority="100" operator="containsText" id="{F66544F1-0300-46FA-B1EC-864965114277}">
            <xm:f>NOT(ISERROR(SEARCH($Z$1,J53)))</xm:f>
            <xm:f>$Z$1</xm:f>
            <x14:dxf>
              <fill>
                <patternFill>
                  <bgColor theme="5" tint="0.39994506668294322"/>
                </patternFill>
              </fill>
            </x14:dxf>
          </x14:cfRule>
          <xm:sqref>J53:J78</xm:sqref>
        </x14:conditionalFormatting>
        <x14:conditionalFormatting xmlns:xm="http://schemas.microsoft.com/office/excel/2006/main">
          <x14:cfRule type="containsText" priority="91" operator="containsText" id="{A34741FE-4B23-413E-8937-8C54B5293F77}">
            <xm:f>NOT(ISERROR(SEARCH($Y$4,J79)))</xm:f>
            <xm:f>$Y$4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92" operator="containsText" id="{C2777D72-F7CA-418D-B6E2-A299C5F72F43}">
            <xm:f>NOT(ISERROR(SEARCH($Y$5,J79)))</xm:f>
            <xm:f>$Y$5</xm:f>
            <x14:dxf>
              <fill>
                <patternFill>
                  <bgColor rgb="FFFF00FF"/>
                </patternFill>
              </fill>
            </x14:dxf>
          </x14:cfRule>
          <x14:cfRule type="containsText" priority="93" operator="containsText" id="{DEC1B99B-FA58-4E9C-B152-6728004E2D2C}">
            <xm:f>NOT(ISERROR(SEARCH($Y$3,J79)))</xm:f>
            <xm:f>$Y$3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94" operator="containsText" id="{DEE19F0F-C189-450B-B1A5-30A73285C4CC}">
            <xm:f>NOT(ISERROR(SEARCH($Y$2,J79)))</xm:f>
            <xm:f>$Y$2</xm:f>
            <x14:dxf>
              <fill>
                <patternFill>
                  <bgColor theme="7"/>
                </patternFill>
              </fill>
            </x14:dxf>
          </x14:cfRule>
          <x14:cfRule type="containsText" priority="95" operator="containsText" id="{955C17E0-949C-4B9D-9012-0B3601AD8422}">
            <xm:f>NOT(ISERROR(SEARCH($Y$1,J79)))</xm:f>
            <xm:f>$Y$1</xm:f>
            <x14:dxf>
              <fill>
                <patternFill>
                  <bgColor theme="5" tint="0.39994506668294322"/>
                </patternFill>
              </fill>
            </x14:dxf>
          </x14:cfRule>
          <xm:sqref>J79:J91</xm:sqref>
        </x14:conditionalFormatting>
        <x14:conditionalFormatting xmlns:xm="http://schemas.microsoft.com/office/excel/2006/main">
          <x14:cfRule type="containsText" priority="81" operator="containsText" id="{85C5B059-0231-44B4-B087-F3EADEF985F4}">
            <xm:f>NOT(ISERROR(SEARCH($AA$4,J92)))</xm:f>
            <xm:f>$AA$4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82" operator="containsText" id="{48368785-CB02-496A-8797-947F175FEB8F}">
            <xm:f>NOT(ISERROR(SEARCH($AA$5,J92)))</xm:f>
            <xm:f>$AA$5</xm:f>
            <x14:dxf>
              <fill>
                <patternFill>
                  <bgColor rgb="FFFF00FF"/>
                </patternFill>
              </fill>
            </x14:dxf>
          </x14:cfRule>
          <x14:cfRule type="containsText" priority="83" operator="containsText" id="{8EBCACE9-6DAB-4AB1-A2CD-6B68E800EA2B}">
            <xm:f>NOT(ISERROR(SEARCH($AA$3,J92)))</xm:f>
            <xm:f>$AA$3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84" operator="containsText" id="{9D7D5665-588A-4FE0-AFED-04C2BA370888}">
            <xm:f>NOT(ISERROR(SEARCH($AA$2,J92)))</xm:f>
            <xm:f>$AA$2</xm:f>
            <x14:dxf>
              <fill>
                <patternFill>
                  <bgColor theme="7"/>
                </patternFill>
              </fill>
            </x14:dxf>
          </x14:cfRule>
          <x14:cfRule type="containsText" priority="85" operator="containsText" id="{B4FBD447-CC4E-45A2-9B62-694FE613887A}">
            <xm:f>NOT(ISERROR(SEARCH($AA$1,J92)))</xm:f>
            <xm:f>$AA$1</xm:f>
            <x14:dxf>
              <fill>
                <patternFill>
                  <bgColor theme="5" tint="0.39994506668294322"/>
                </patternFill>
              </fill>
            </x14:dxf>
          </x14:cfRule>
          <xm:sqref>J92:J99</xm:sqref>
        </x14:conditionalFormatting>
        <x14:conditionalFormatting xmlns:xm="http://schemas.microsoft.com/office/excel/2006/main">
          <x14:cfRule type="containsText" priority="62" operator="containsText" id="{8BF00A7B-4623-48FE-A757-368F59C84304}">
            <xm:f>NOT(ISERROR(SEARCH($Y$4,J100)))</xm:f>
            <xm:f>$Y$4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63" operator="containsText" id="{AE576CA1-140B-452A-B5FA-94AEF1332793}">
            <xm:f>NOT(ISERROR(SEARCH($Y$5,J100)))</xm:f>
            <xm:f>$Y$5</xm:f>
            <x14:dxf>
              <fill>
                <patternFill>
                  <bgColor rgb="FFFF00FF"/>
                </patternFill>
              </fill>
            </x14:dxf>
          </x14:cfRule>
          <x14:cfRule type="containsText" priority="64" operator="containsText" id="{65DE0563-7003-4725-8143-780CC639C612}">
            <xm:f>NOT(ISERROR(SEARCH($Y$3,J100)))</xm:f>
            <xm:f>$Y$3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65" operator="containsText" id="{52ADC090-2A72-4878-8A6E-337A343176BD}">
            <xm:f>NOT(ISERROR(SEARCH($Y$2,J100)))</xm:f>
            <xm:f>$Y$2</xm:f>
            <x14:dxf>
              <fill>
                <patternFill>
                  <bgColor theme="7"/>
                </patternFill>
              </fill>
            </x14:dxf>
          </x14:cfRule>
          <x14:cfRule type="containsText" priority="66" operator="containsText" id="{0B977C58-7F23-4FCF-B712-C2BA5B8AF74F}">
            <xm:f>NOT(ISERROR(SEARCH($Y$1,J100)))</xm:f>
            <xm:f>$Y$1</xm:f>
            <x14:dxf>
              <fill>
                <patternFill>
                  <bgColor theme="5" tint="0.39994506668294322"/>
                </patternFill>
              </fill>
            </x14:dxf>
          </x14:cfRule>
          <xm:sqref>J100:J104</xm:sqref>
        </x14:conditionalFormatting>
        <x14:conditionalFormatting xmlns:xm="http://schemas.microsoft.com/office/excel/2006/main">
          <x14:cfRule type="containsText" priority="48" operator="containsText" id="{AA1B0C23-EA04-4FAA-8A6D-3E1B46BEC933}">
            <xm:f>NOT(ISERROR(SEARCH($Z$4,J105)))</xm:f>
            <xm:f>$Z$4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49" operator="containsText" id="{DEABD45B-524C-43B5-BD48-38B149FEEDB5}">
            <xm:f>NOT(ISERROR(SEARCH($Z$5,J105)))</xm:f>
            <xm:f>$Z$5</xm:f>
            <x14:dxf>
              <fill>
                <patternFill>
                  <bgColor rgb="FFFF00FF"/>
                </patternFill>
              </fill>
            </x14:dxf>
          </x14:cfRule>
          <x14:cfRule type="containsText" priority="50" operator="containsText" id="{16E16E33-4D64-4DD9-848C-36C970478496}">
            <xm:f>NOT(ISERROR(SEARCH($Z$3,J105)))</xm:f>
            <xm:f>$Z$3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51" operator="containsText" id="{5FCF9A99-E6B9-4CF3-9E5D-5E791F3A20E3}">
            <xm:f>NOT(ISERROR(SEARCH($Z$2,J105)))</xm:f>
            <xm:f>$Z$2</xm:f>
            <x14:dxf>
              <fill>
                <patternFill>
                  <bgColor theme="7"/>
                </patternFill>
              </fill>
            </x14:dxf>
          </x14:cfRule>
          <x14:cfRule type="containsText" priority="52" operator="containsText" id="{19B6C2DC-0E32-449F-9CCA-D2C78FBDCA81}">
            <xm:f>NOT(ISERROR(SEARCH($Z$1,J105)))</xm:f>
            <xm:f>$Z$1</xm:f>
            <x14:dxf>
              <fill>
                <patternFill>
                  <bgColor theme="5" tint="0.39994506668294322"/>
                </patternFill>
              </fill>
            </x14:dxf>
          </x14:cfRule>
          <xm:sqref>J105:J108</xm:sqref>
        </x14:conditionalFormatting>
        <x14:conditionalFormatting xmlns:xm="http://schemas.microsoft.com/office/excel/2006/main">
          <x14:cfRule type="containsText" priority="38" operator="containsText" id="{6F221577-7903-411A-BFAD-3B5FBD48AA5B}">
            <xm:f>NOT(ISERROR(SEARCH($AA$4,J109)))</xm:f>
            <xm:f>$AA$4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39" operator="containsText" id="{C13A4A49-B078-4027-AEB6-E7A9EAE87B25}">
            <xm:f>NOT(ISERROR(SEARCH($AA$5,J109)))</xm:f>
            <xm:f>$AA$5</xm:f>
            <x14:dxf>
              <fill>
                <patternFill>
                  <bgColor rgb="FFFF00FF"/>
                </patternFill>
              </fill>
            </x14:dxf>
          </x14:cfRule>
          <x14:cfRule type="containsText" priority="40" operator="containsText" id="{00B416E4-EB1B-47A1-8A82-36A7A647B8F4}">
            <xm:f>NOT(ISERROR(SEARCH($AA$3,J109)))</xm:f>
            <xm:f>$AA$3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41" operator="containsText" id="{D1F4A5B3-3FA1-40B5-B667-2B0CA3F5C74D}">
            <xm:f>NOT(ISERROR(SEARCH($AA$2,J109)))</xm:f>
            <xm:f>$AA$2</xm:f>
            <x14:dxf>
              <fill>
                <patternFill>
                  <bgColor theme="7"/>
                </patternFill>
              </fill>
            </x14:dxf>
          </x14:cfRule>
          <x14:cfRule type="containsText" priority="42" operator="containsText" id="{644F1168-FC34-484D-B10E-19E45A61223C}">
            <xm:f>NOT(ISERROR(SEARCH($AA$1,J109)))</xm:f>
            <xm:f>$AA$1</xm:f>
            <x14:dxf>
              <fill>
                <patternFill>
                  <bgColor theme="5" tint="0.39994506668294322"/>
                </patternFill>
              </fill>
            </x14:dxf>
          </x14:cfRule>
          <xm:sqref>J109:J129</xm:sqref>
        </x14:conditionalFormatting>
        <x14:conditionalFormatting xmlns:xm="http://schemas.microsoft.com/office/excel/2006/main">
          <x14:cfRule type="containsText" priority="33" operator="containsText" id="{08F4ABD5-E7A4-48A1-A194-55FD785E88F2}">
            <xm:f>NOT(ISERROR(SEARCH($Z$4,J130)))</xm:f>
            <xm:f>$Z$4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34" operator="containsText" id="{E14BBDA8-4967-4DDD-A231-BDF909969121}">
            <xm:f>NOT(ISERROR(SEARCH($Z$5,J130)))</xm:f>
            <xm:f>$Z$5</xm:f>
            <x14:dxf>
              <fill>
                <patternFill>
                  <bgColor rgb="FFFF00FF"/>
                </patternFill>
              </fill>
            </x14:dxf>
          </x14:cfRule>
          <x14:cfRule type="containsText" priority="35" operator="containsText" id="{F5C0B8FB-D34B-4406-AAF5-BCD79FB31ABD}">
            <xm:f>NOT(ISERROR(SEARCH($Z$3,J130)))</xm:f>
            <xm:f>$Z$3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36" operator="containsText" id="{25F79822-425A-47E3-B293-2DB4934A088F}">
            <xm:f>NOT(ISERROR(SEARCH($Z$2,J130)))</xm:f>
            <xm:f>$Z$2</xm:f>
            <x14:dxf>
              <fill>
                <patternFill>
                  <bgColor theme="7"/>
                </patternFill>
              </fill>
            </x14:dxf>
          </x14:cfRule>
          <x14:cfRule type="containsText" priority="37" operator="containsText" id="{4DC9622F-6DC4-44E2-A5C5-095F3F0A805B}">
            <xm:f>NOT(ISERROR(SEARCH($Z$1,J130)))</xm:f>
            <xm:f>$Z$1</xm:f>
            <x14:dxf>
              <fill>
                <patternFill>
                  <bgColor theme="5" tint="0.39994506668294322"/>
                </patternFill>
              </fill>
            </x14:dxf>
          </x14:cfRule>
          <xm:sqref>J130:J138</xm:sqref>
        </x14:conditionalFormatting>
        <x14:conditionalFormatting xmlns:xm="http://schemas.microsoft.com/office/excel/2006/main">
          <x14:cfRule type="containsText" priority="28" operator="containsText" id="{3AEE396F-11F1-45E5-B0FC-E25663D95929}">
            <xm:f>NOT(ISERROR(SEARCH($Y$4,J139)))</xm:f>
            <xm:f>$Y$4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9" operator="containsText" id="{43E7ED11-1278-41E9-A22F-6CD7EA3DB2DE}">
            <xm:f>NOT(ISERROR(SEARCH($Y$5,J139)))</xm:f>
            <xm:f>$Y$5</xm:f>
            <x14:dxf>
              <fill>
                <patternFill>
                  <bgColor rgb="FFFF00FF"/>
                </patternFill>
              </fill>
            </x14:dxf>
          </x14:cfRule>
          <x14:cfRule type="containsText" priority="30" operator="containsText" id="{05954B86-8B79-4BD9-8916-ACC88DB017EE}">
            <xm:f>NOT(ISERROR(SEARCH($Y$3,J139)))</xm:f>
            <xm:f>$Y$3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31" operator="containsText" id="{0C9A0679-FE45-48DD-8C02-CA9AE907E797}">
            <xm:f>NOT(ISERROR(SEARCH($Y$2,J139)))</xm:f>
            <xm:f>$Y$2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154E7197-E057-4436-8AA0-37632FD5609E}">
            <xm:f>NOT(ISERROR(SEARCH($Y$1,J139)))</xm:f>
            <xm:f>$Y$1</xm:f>
            <x14:dxf>
              <fill>
                <patternFill>
                  <bgColor theme="5" tint="0.39994506668294322"/>
                </patternFill>
              </fill>
            </x14:dxf>
          </x14:cfRule>
          <xm:sqref>J139:J146</xm:sqref>
        </x14:conditionalFormatting>
        <x14:conditionalFormatting xmlns:xm="http://schemas.microsoft.com/office/excel/2006/main">
          <x14:cfRule type="containsText" priority="10" operator="containsText" id="{86D87A3D-2F8E-45A9-BE3E-F69CE1C03D6C}">
            <xm:f>NOT(ISERROR(SEARCH($Z$4,J147)))</xm:f>
            <xm:f>$Z$4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11" operator="containsText" id="{6E5BAE25-86C1-445F-8F04-68C709E03B27}">
            <xm:f>NOT(ISERROR(SEARCH($Z$5,J147)))</xm:f>
            <xm:f>$Z$5</xm:f>
            <x14:dxf>
              <fill>
                <patternFill>
                  <bgColor rgb="FFFF00FF"/>
                </patternFill>
              </fill>
            </x14:dxf>
          </x14:cfRule>
          <x14:cfRule type="containsText" priority="12" operator="containsText" id="{663160DB-547C-433A-BB7B-41D56CCBA7C1}">
            <xm:f>NOT(ISERROR(SEARCH($Z$3,J147)))</xm:f>
            <xm:f>$Z$3</xm:f>
            <x14:dxf>
              <fill>
                <patternFill>
                  <bgColor theme="4" tint="0.39994506668294322"/>
                </patternFill>
              </fill>
            </x14:dxf>
          </x14:cfRule>
          <x14:cfRule type="containsText" priority="13" operator="containsText" id="{EFE6FE77-4B17-47C2-B015-DAB4A727D723}">
            <xm:f>NOT(ISERROR(SEARCH($Z$2,J147)))</xm:f>
            <xm:f>$Z$2</xm:f>
            <x14:dxf>
              <fill>
                <patternFill>
                  <bgColor theme="7"/>
                </patternFill>
              </fill>
            </x14:dxf>
          </x14:cfRule>
          <x14:cfRule type="containsText" priority="14" operator="containsText" id="{FEC970D0-0E20-40EA-9054-5A4D902DD9F7}">
            <xm:f>NOT(ISERROR(SEARCH($Z$1,J147)))</xm:f>
            <xm:f>$Z$1</xm:f>
            <x14:dxf>
              <fill>
                <patternFill>
                  <bgColor theme="5" tint="0.39994506668294322"/>
                </patternFill>
              </fill>
            </x14:dxf>
          </x14:cfRule>
          <xm:sqref>J147:J154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1A85-D50E-4962-90BA-15A16F4A19DE}">
  <dimension ref="A1:M165"/>
  <sheetViews>
    <sheetView showGridLines="0" zoomScaleNormal="100" workbookViewId="0">
      <pane xSplit="4" ySplit="2" topLeftCell="E23" activePane="bottomRight" state="frozen"/>
      <selection pane="topRight" activeCell="F2" sqref="F2"/>
      <selection pane="bottomLeft" activeCell="F2" sqref="F2"/>
      <selection pane="bottomRight" activeCell="D13" sqref="D13"/>
    </sheetView>
  </sheetViews>
  <sheetFormatPr defaultColWidth="0" defaultRowHeight="12.75" zeroHeight="1" x14ac:dyDescent="0.2"/>
  <cols>
    <col min="1" max="1" width="10.140625" style="4" customWidth="1"/>
    <col min="2" max="2" width="11" style="4" customWidth="1"/>
    <col min="3" max="3" width="11.28515625" style="4" customWidth="1"/>
    <col min="4" max="4" width="129.140625" style="4" customWidth="1"/>
    <col min="5" max="5" width="39.7109375" style="4" customWidth="1"/>
    <col min="6" max="7" width="9.140625" style="4" customWidth="1"/>
    <col min="8" max="8" width="9.140625" style="5" customWidth="1"/>
    <col min="9" max="11" width="9.140625" style="4" customWidth="1"/>
    <col min="12" max="13" width="0" style="4" hidden="1" customWidth="1"/>
    <col min="14" max="16384" width="9.140625" style="4" hidden="1"/>
  </cols>
  <sheetData>
    <row r="1" spans="1:10" x14ac:dyDescent="0.2">
      <c r="A1" s="19"/>
      <c r="B1" s="19"/>
      <c r="C1" s="19"/>
      <c r="D1" s="19"/>
      <c r="E1" s="19"/>
      <c r="F1" s="24"/>
      <c r="G1" s="24" t="s">
        <v>1144</v>
      </c>
      <c r="H1" s="24"/>
      <c r="I1" s="24"/>
      <c r="J1" s="24"/>
    </row>
    <row r="2" spans="1:10" ht="51" x14ac:dyDescent="0.2">
      <c r="A2" s="3" t="s">
        <v>672</v>
      </c>
      <c r="B2" s="3" t="s">
        <v>1145</v>
      </c>
      <c r="C2" s="3" t="s">
        <v>1146</v>
      </c>
      <c r="D2" s="3" t="s">
        <v>1147</v>
      </c>
      <c r="E2" s="3" t="s">
        <v>1148</v>
      </c>
      <c r="F2" s="3" t="s">
        <v>690</v>
      </c>
      <c r="G2" s="3" t="s">
        <v>697</v>
      </c>
      <c r="H2" s="3" t="s">
        <v>779</v>
      </c>
      <c r="I2" s="3" t="s">
        <v>753</v>
      </c>
      <c r="J2" s="3" t="s">
        <v>732</v>
      </c>
    </row>
    <row r="3" spans="1:10" x14ac:dyDescent="0.2">
      <c r="A3" s="17" t="s">
        <v>681</v>
      </c>
      <c r="B3" s="17">
        <v>1</v>
      </c>
      <c r="C3" s="17" t="str">
        <f t="shared" ref="C3:C34" si="0">_xlfn.CONCAT(A3,"_",B3)</f>
        <v>A_1</v>
      </c>
      <c r="D3" s="17" t="s">
        <v>1149</v>
      </c>
      <c r="E3" s="17" t="s">
        <v>785</v>
      </c>
      <c r="F3" s="18"/>
      <c r="G3" s="18" t="s">
        <v>16</v>
      </c>
      <c r="H3" s="18"/>
      <c r="I3" s="18"/>
      <c r="J3" s="18"/>
    </row>
    <row r="4" spans="1:10" x14ac:dyDescent="0.2">
      <c r="A4" s="17" t="s">
        <v>681</v>
      </c>
      <c r="B4" s="17">
        <v>2</v>
      </c>
      <c r="C4" s="17" t="str">
        <f t="shared" si="0"/>
        <v>A_2</v>
      </c>
      <c r="D4" s="17" t="s">
        <v>1150</v>
      </c>
      <c r="E4" s="17" t="s">
        <v>845</v>
      </c>
      <c r="F4" s="18"/>
      <c r="G4" s="18" t="s">
        <v>16</v>
      </c>
      <c r="H4" s="18"/>
      <c r="I4" s="18"/>
      <c r="J4" s="18"/>
    </row>
    <row r="5" spans="1:10" x14ac:dyDescent="0.2">
      <c r="A5" s="17" t="s">
        <v>681</v>
      </c>
      <c r="B5" s="17">
        <v>3</v>
      </c>
      <c r="C5" s="17" t="str">
        <f t="shared" si="0"/>
        <v>A_3</v>
      </c>
      <c r="D5" s="17" t="s">
        <v>1151</v>
      </c>
      <c r="E5" s="17" t="s">
        <v>845</v>
      </c>
      <c r="F5" s="18"/>
      <c r="G5" s="18" t="s">
        <v>16</v>
      </c>
      <c r="H5" s="18"/>
      <c r="I5" s="18"/>
      <c r="J5" s="18"/>
    </row>
    <row r="6" spans="1:10" x14ac:dyDescent="0.2">
      <c r="A6" s="17" t="s">
        <v>681</v>
      </c>
      <c r="B6" s="17">
        <v>4</v>
      </c>
      <c r="C6" s="17" t="str">
        <f t="shared" si="0"/>
        <v>A_4</v>
      </c>
      <c r="D6" s="17" t="s">
        <v>1152</v>
      </c>
      <c r="E6" s="17" t="s">
        <v>845</v>
      </c>
      <c r="F6" s="23" t="s">
        <v>16</v>
      </c>
      <c r="G6" s="18" t="s">
        <v>16</v>
      </c>
      <c r="H6" s="18"/>
      <c r="I6" s="18"/>
      <c r="J6" s="18"/>
    </row>
    <row r="7" spans="1:10" x14ac:dyDescent="0.2">
      <c r="A7" s="17" t="s">
        <v>681</v>
      </c>
      <c r="B7" s="17">
        <v>5</v>
      </c>
      <c r="C7" s="17" t="str">
        <f t="shared" si="0"/>
        <v>A_5</v>
      </c>
      <c r="D7" s="17" t="s">
        <v>1153</v>
      </c>
      <c r="E7" s="17" t="s">
        <v>845</v>
      </c>
      <c r="F7" s="23" t="s">
        <v>16</v>
      </c>
      <c r="G7" s="18" t="s">
        <v>16</v>
      </c>
      <c r="H7" s="18"/>
      <c r="I7" s="18"/>
      <c r="J7" s="18"/>
    </row>
    <row r="8" spans="1:10" x14ac:dyDescent="0.2">
      <c r="A8" s="17" t="s">
        <v>681</v>
      </c>
      <c r="B8" s="17">
        <v>6</v>
      </c>
      <c r="C8" s="17" t="str">
        <f t="shared" ref="C8:C11" si="1">_xlfn.CONCAT(A8,"_",B8)</f>
        <v>A_6</v>
      </c>
      <c r="D8" s="17" t="s">
        <v>1154</v>
      </c>
      <c r="E8" s="17" t="s">
        <v>845</v>
      </c>
      <c r="F8" s="23" t="s">
        <v>16</v>
      </c>
      <c r="G8" s="18"/>
      <c r="H8" s="18"/>
      <c r="I8" s="18"/>
      <c r="J8" s="18"/>
    </row>
    <row r="9" spans="1:10" x14ac:dyDescent="0.2">
      <c r="A9" s="17" t="s">
        <v>681</v>
      </c>
      <c r="B9" s="17">
        <v>7</v>
      </c>
      <c r="C9" s="17" t="str">
        <f t="shared" si="1"/>
        <v>A_7</v>
      </c>
      <c r="D9" s="17" t="s">
        <v>1155</v>
      </c>
      <c r="E9" s="17" t="s">
        <v>845</v>
      </c>
      <c r="F9" s="23" t="s">
        <v>16</v>
      </c>
      <c r="G9" s="18"/>
      <c r="H9" s="18"/>
      <c r="I9" s="18"/>
      <c r="J9" s="18"/>
    </row>
    <row r="10" spans="1:10" x14ac:dyDescent="0.2">
      <c r="A10" s="17" t="s">
        <v>681</v>
      </c>
      <c r="B10" s="17">
        <v>8</v>
      </c>
      <c r="C10" s="17" t="str">
        <f t="shared" si="1"/>
        <v>A_8</v>
      </c>
      <c r="D10" s="17" t="s">
        <v>1156</v>
      </c>
      <c r="E10" s="17" t="s">
        <v>845</v>
      </c>
      <c r="F10" s="23" t="s">
        <v>16</v>
      </c>
      <c r="G10" s="18"/>
      <c r="H10" s="18"/>
      <c r="I10" s="18"/>
      <c r="J10" s="18"/>
    </row>
    <row r="11" spans="1:10" x14ac:dyDescent="0.2">
      <c r="A11" s="17" t="s">
        <v>681</v>
      </c>
      <c r="B11" s="17">
        <v>9</v>
      </c>
      <c r="C11" s="17" t="str">
        <f t="shared" si="1"/>
        <v>A_9</v>
      </c>
      <c r="D11" s="17" t="s">
        <v>1157</v>
      </c>
      <c r="E11" s="17" t="s">
        <v>845</v>
      </c>
      <c r="F11" s="23" t="s">
        <v>16</v>
      </c>
      <c r="G11" s="18"/>
      <c r="H11" s="18"/>
      <c r="I11" s="18"/>
      <c r="J11" s="18"/>
    </row>
    <row r="12" spans="1:10" x14ac:dyDescent="0.2">
      <c r="A12" s="17" t="s">
        <v>681</v>
      </c>
      <c r="B12" s="17">
        <v>10</v>
      </c>
      <c r="C12" s="17" t="str">
        <f t="shared" si="0"/>
        <v>A_10</v>
      </c>
      <c r="D12" s="17" t="s">
        <v>1158</v>
      </c>
      <c r="E12" s="17" t="s">
        <v>845</v>
      </c>
      <c r="F12" s="18"/>
      <c r="G12" s="18"/>
      <c r="H12" s="18"/>
      <c r="I12" s="18"/>
      <c r="J12" s="18" t="s">
        <v>16</v>
      </c>
    </row>
    <row r="13" spans="1:10" x14ac:dyDescent="0.2">
      <c r="A13" s="17" t="s">
        <v>681</v>
      </c>
      <c r="B13" s="17">
        <v>11</v>
      </c>
      <c r="C13" s="17" t="str">
        <f t="shared" si="0"/>
        <v>A_11</v>
      </c>
      <c r="D13" s="17" t="s">
        <v>1159</v>
      </c>
      <c r="E13" s="17" t="s">
        <v>845</v>
      </c>
      <c r="F13" s="18"/>
      <c r="G13" s="18"/>
      <c r="H13" s="18"/>
      <c r="I13" s="18"/>
      <c r="J13" s="18" t="s">
        <v>16</v>
      </c>
    </row>
    <row r="14" spans="1:10" x14ac:dyDescent="0.2">
      <c r="A14" s="17" t="s">
        <v>681</v>
      </c>
      <c r="B14" s="17">
        <v>12</v>
      </c>
      <c r="C14" s="17" t="str">
        <f t="shared" si="0"/>
        <v>A_12</v>
      </c>
      <c r="D14" s="17" t="s">
        <v>1160</v>
      </c>
      <c r="E14" s="17" t="s">
        <v>845</v>
      </c>
      <c r="F14" s="18"/>
      <c r="G14" s="18" t="s">
        <v>16</v>
      </c>
      <c r="H14" s="18"/>
      <c r="I14" s="18"/>
      <c r="J14" s="18"/>
    </row>
    <row r="15" spans="1:10" x14ac:dyDescent="0.2">
      <c r="A15" s="17" t="s">
        <v>681</v>
      </c>
      <c r="B15" s="17">
        <v>13</v>
      </c>
      <c r="C15" s="17" t="str">
        <f t="shared" si="0"/>
        <v>A_13</v>
      </c>
      <c r="D15" s="17" t="s">
        <v>1161</v>
      </c>
      <c r="E15" s="17" t="s">
        <v>845</v>
      </c>
      <c r="F15" s="18"/>
      <c r="G15" s="18" t="s">
        <v>16</v>
      </c>
      <c r="H15" s="18"/>
      <c r="I15" s="18"/>
      <c r="J15" s="18"/>
    </row>
    <row r="16" spans="1:10" x14ac:dyDescent="0.2">
      <c r="A16" s="17" t="s">
        <v>681</v>
      </c>
      <c r="B16" s="17">
        <v>14</v>
      </c>
      <c r="C16" s="17" t="str">
        <f t="shared" si="0"/>
        <v>A_14</v>
      </c>
      <c r="D16" s="17" t="s">
        <v>1162</v>
      </c>
      <c r="E16" s="17" t="s">
        <v>845</v>
      </c>
      <c r="F16" s="23" t="s">
        <v>16</v>
      </c>
      <c r="G16" s="18"/>
      <c r="H16" s="18"/>
      <c r="I16" s="18"/>
      <c r="J16" s="18" t="s">
        <v>16</v>
      </c>
    </row>
    <row r="17" spans="1:10" x14ac:dyDescent="0.2">
      <c r="A17" s="17" t="s">
        <v>681</v>
      </c>
      <c r="B17" s="17">
        <v>15</v>
      </c>
      <c r="C17" s="17" t="str">
        <f t="shared" si="0"/>
        <v>A_15</v>
      </c>
      <c r="D17" s="17" t="s">
        <v>1163</v>
      </c>
      <c r="E17" s="17" t="s">
        <v>845</v>
      </c>
      <c r="F17" s="23" t="s">
        <v>16</v>
      </c>
      <c r="G17" s="18"/>
      <c r="H17" s="18"/>
      <c r="I17" s="18"/>
      <c r="J17" s="18" t="s">
        <v>16</v>
      </c>
    </row>
    <row r="18" spans="1:10" x14ac:dyDescent="0.2">
      <c r="A18" s="17" t="s">
        <v>681</v>
      </c>
      <c r="B18" s="17">
        <v>16</v>
      </c>
      <c r="C18" s="17" t="str">
        <f t="shared" ref="C18" si="2">_xlfn.CONCAT(A18,"_",B18)</f>
        <v>A_16</v>
      </c>
      <c r="D18" s="17" t="s">
        <v>1164</v>
      </c>
      <c r="E18" s="17" t="s">
        <v>785</v>
      </c>
      <c r="F18" s="18"/>
      <c r="G18" s="18"/>
      <c r="H18" s="18"/>
      <c r="I18" s="18"/>
      <c r="J18" s="18"/>
    </row>
    <row r="19" spans="1:10" x14ac:dyDescent="0.2">
      <c r="A19" s="17" t="s">
        <v>681</v>
      </c>
      <c r="B19" s="17">
        <v>17</v>
      </c>
      <c r="C19" s="17" t="str">
        <f t="shared" si="0"/>
        <v>A_17</v>
      </c>
      <c r="D19" s="17" t="s">
        <v>1165</v>
      </c>
      <c r="E19" s="17" t="s">
        <v>845</v>
      </c>
      <c r="F19" s="23" t="s">
        <v>16</v>
      </c>
      <c r="G19" s="18"/>
      <c r="H19" s="18"/>
      <c r="I19" s="18"/>
      <c r="J19" s="18"/>
    </row>
    <row r="20" spans="1:10" ht="14.45" customHeight="1" x14ac:dyDescent="0.2">
      <c r="A20" s="17" t="s">
        <v>681</v>
      </c>
      <c r="B20" s="17">
        <v>18</v>
      </c>
      <c r="C20" s="17" t="str">
        <f t="shared" si="0"/>
        <v>A_18</v>
      </c>
      <c r="D20" s="17" t="s">
        <v>1166</v>
      </c>
      <c r="E20" s="17" t="s">
        <v>845</v>
      </c>
      <c r="F20" s="23" t="s">
        <v>16</v>
      </c>
      <c r="G20" s="18"/>
      <c r="H20" s="18"/>
      <c r="I20" s="18"/>
      <c r="J20" s="18"/>
    </row>
    <row r="21" spans="1:10" x14ac:dyDescent="0.2">
      <c r="A21" s="17" t="s">
        <v>681</v>
      </c>
      <c r="B21" s="17">
        <v>19</v>
      </c>
      <c r="C21" s="17" t="str">
        <f t="shared" si="0"/>
        <v>A_19</v>
      </c>
      <c r="D21" s="17" t="s">
        <v>1167</v>
      </c>
      <c r="E21" s="17" t="s">
        <v>845</v>
      </c>
      <c r="F21" s="23" t="s">
        <v>16</v>
      </c>
      <c r="G21" s="18"/>
      <c r="H21" s="18"/>
      <c r="I21" s="18"/>
      <c r="J21" s="18"/>
    </row>
    <row r="22" spans="1:10" x14ac:dyDescent="0.2">
      <c r="A22" s="17" t="s">
        <v>681</v>
      </c>
      <c r="B22" s="17">
        <v>20</v>
      </c>
      <c r="C22" s="17" t="str">
        <f t="shared" si="0"/>
        <v>A_20</v>
      </c>
      <c r="D22" s="17" t="s">
        <v>1168</v>
      </c>
      <c r="E22" s="17" t="s">
        <v>845</v>
      </c>
      <c r="F22" s="23" t="s">
        <v>16</v>
      </c>
      <c r="G22" s="18"/>
      <c r="H22" s="18"/>
      <c r="I22" s="18"/>
      <c r="J22" s="18"/>
    </row>
    <row r="23" spans="1:10" x14ac:dyDescent="0.2">
      <c r="A23" s="17" t="s">
        <v>681</v>
      </c>
      <c r="B23" s="17">
        <v>21</v>
      </c>
      <c r="C23" s="17" t="str">
        <f t="shared" si="0"/>
        <v>A_21</v>
      </c>
      <c r="D23" s="17" t="s">
        <v>1169</v>
      </c>
      <c r="E23" s="17" t="s">
        <v>845</v>
      </c>
      <c r="F23" s="18"/>
      <c r="G23" s="18"/>
      <c r="H23" s="18"/>
      <c r="I23" s="18" t="s">
        <v>16</v>
      </c>
      <c r="J23" s="18"/>
    </row>
    <row r="24" spans="1:10" x14ac:dyDescent="0.2">
      <c r="A24" s="17" t="s">
        <v>681</v>
      </c>
      <c r="B24" s="17">
        <v>22</v>
      </c>
      <c r="C24" s="17" t="str">
        <f>_xlfn.CONCAT(A24,"_",B24)</f>
        <v>A_22</v>
      </c>
      <c r="D24" s="17" t="s">
        <v>1170</v>
      </c>
      <c r="E24" s="17" t="s">
        <v>845</v>
      </c>
      <c r="F24" s="23" t="s">
        <v>16</v>
      </c>
      <c r="G24" s="18"/>
      <c r="H24" s="18"/>
      <c r="I24" s="18"/>
      <c r="J24" s="18"/>
    </row>
    <row r="25" spans="1:10" x14ac:dyDescent="0.2">
      <c r="A25" s="17" t="s">
        <v>681</v>
      </c>
      <c r="B25" s="17">
        <v>23</v>
      </c>
      <c r="C25" s="17" t="str">
        <f t="shared" si="0"/>
        <v>A_23</v>
      </c>
      <c r="D25" s="17" t="s">
        <v>1171</v>
      </c>
      <c r="E25" s="17" t="s">
        <v>845</v>
      </c>
      <c r="F25" s="23" t="s">
        <v>16</v>
      </c>
      <c r="G25" s="18"/>
      <c r="H25" s="18"/>
      <c r="I25" s="18"/>
      <c r="J25" s="18"/>
    </row>
    <row r="26" spans="1:10" x14ac:dyDescent="0.2">
      <c r="A26" s="17" t="s">
        <v>681</v>
      </c>
      <c r="B26" s="17">
        <v>24</v>
      </c>
      <c r="C26" s="17" t="str">
        <f>_xlfn.CONCAT(A26,"_",B26)</f>
        <v>A_24</v>
      </c>
      <c r="D26" s="17" t="s">
        <v>1172</v>
      </c>
      <c r="E26" s="17" t="s">
        <v>845</v>
      </c>
      <c r="F26" s="23" t="s">
        <v>16</v>
      </c>
      <c r="G26" s="18"/>
      <c r="H26" s="18"/>
      <c r="I26" s="18"/>
      <c r="J26" s="18"/>
    </row>
    <row r="27" spans="1:10" x14ac:dyDescent="0.2">
      <c r="A27" s="17" t="s">
        <v>681</v>
      </c>
      <c r="B27" s="17">
        <v>25</v>
      </c>
      <c r="C27" s="17" t="str">
        <f t="shared" si="0"/>
        <v>A_25</v>
      </c>
      <c r="D27" s="17" t="s">
        <v>1173</v>
      </c>
      <c r="E27" s="17" t="s">
        <v>845</v>
      </c>
      <c r="F27" s="23" t="s">
        <v>16</v>
      </c>
      <c r="G27" s="18"/>
      <c r="H27" s="18"/>
      <c r="I27" s="18"/>
      <c r="J27" s="18"/>
    </row>
    <row r="28" spans="1:10" x14ac:dyDescent="0.2">
      <c r="A28" s="17" t="s">
        <v>681</v>
      </c>
      <c r="B28" s="17">
        <v>26</v>
      </c>
      <c r="C28" s="17" t="str">
        <f t="shared" si="0"/>
        <v>A_26</v>
      </c>
      <c r="D28" s="17" t="s">
        <v>1174</v>
      </c>
      <c r="E28" s="17" t="s">
        <v>845</v>
      </c>
      <c r="F28" s="18"/>
      <c r="G28" s="18"/>
      <c r="H28" s="18"/>
      <c r="I28" s="18"/>
      <c r="J28" s="18" t="s">
        <v>16</v>
      </c>
    </row>
    <row r="29" spans="1:10" x14ac:dyDescent="0.2">
      <c r="A29" s="17" t="s">
        <v>681</v>
      </c>
      <c r="B29" s="17">
        <v>27</v>
      </c>
      <c r="C29" s="17" t="str">
        <f t="shared" ref="C29" si="3">_xlfn.CONCAT(A29,"_",B29)</f>
        <v>A_27</v>
      </c>
      <c r="D29" s="17" t="s">
        <v>1175</v>
      </c>
      <c r="E29" s="17" t="s">
        <v>845</v>
      </c>
      <c r="F29" s="18"/>
      <c r="G29" s="18"/>
      <c r="H29" s="18"/>
      <c r="I29" s="18"/>
      <c r="J29" s="18" t="s">
        <v>16</v>
      </c>
    </row>
    <row r="30" spans="1:10" x14ac:dyDescent="0.2">
      <c r="A30" s="17" t="s">
        <v>681</v>
      </c>
      <c r="B30" s="17">
        <v>28</v>
      </c>
      <c r="C30" s="17" t="str">
        <f t="shared" si="0"/>
        <v>A_28</v>
      </c>
      <c r="D30" s="17" t="s">
        <v>1176</v>
      </c>
      <c r="E30" s="17" t="s">
        <v>845</v>
      </c>
      <c r="F30" s="18"/>
      <c r="G30" s="18" t="s">
        <v>16</v>
      </c>
      <c r="H30" s="18"/>
      <c r="I30" s="18"/>
      <c r="J30" s="18"/>
    </row>
    <row r="31" spans="1:10" x14ac:dyDescent="0.2">
      <c r="A31" s="17" t="s">
        <v>681</v>
      </c>
      <c r="B31" s="17">
        <v>29</v>
      </c>
      <c r="C31" s="17" t="str">
        <f t="shared" si="0"/>
        <v>A_29</v>
      </c>
      <c r="D31" s="17" t="s">
        <v>1177</v>
      </c>
      <c r="E31" s="17" t="s">
        <v>845</v>
      </c>
      <c r="F31" s="18"/>
      <c r="G31" s="18" t="s">
        <v>16</v>
      </c>
      <c r="H31" s="18"/>
      <c r="I31" s="18"/>
      <c r="J31" s="18"/>
    </row>
    <row r="32" spans="1:10" x14ac:dyDescent="0.2">
      <c r="A32" s="17" t="s">
        <v>681</v>
      </c>
      <c r="B32" s="17">
        <v>30</v>
      </c>
      <c r="C32" s="17" t="str">
        <f t="shared" si="0"/>
        <v>A_30</v>
      </c>
      <c r="D32" s="17" t="s">
        <v>1178</v>
      </c>
      <c r="E32" s="17" t="s">
        <v>845</v>
      </c>
      <c r="F32" s="18"/>
      <c r="G32" s="18" t="s">
        <v>16</v>
      </c>
      <c r="H32" s="18"/>
      <c r="I32" s="18"/>
      <c r="J32" s="18"/>
    </row>
    <row r="33" spans="1:10" x14ac:dyDescent="0.2">
      <c r="A33" s="17" t="s">
        <v>681</v>
      </c>
      <c r="B33" s="17">
        <v>31</v>
      </c>
      <c r="C33" s="17" t="str">
        <f t="shared" si="0"/>
        <v>A_31</v>
      </c>
      <c r="D33" s="17" t="s">
        <v>1179</v>
      </c>
      <c r="E33" s="17" t="s">
        <v>845</v>
      </c>
      <c r="F33" s="18"/>
      <c r="G33" s="18" t="s">
        <v>16</v>
      </c>
      <c r="H33" s="18"/>
      <c r="I33" s="18"/>
      <c r="J33" s="18"/>
    </row>
    <row r="34" spans="1:10" x14ac:dyDescent="0.2">
      <c r="A34" s="17" t="s">
        <v>681</v>
      </c>
      <c r="B34" s="17">
        <v>32</v>
      </c>
      <c r="C34" s="17" t="str">
        <f t="shared" si="0"/>
        <v>A_32</v>
      </c>
      <c r="D34" s="17" t="s">
        <v>1180</v>
      </c>
      <c r="E34" s="17" t="s">
        <v>845</v>
      </c>
      <c r="F34" s="18"/>
      <c r="G34" s="18" t="s">
        <v>16</v>
      </c>
      <c r="H34" s="18"/>
      <c r="I34" s="18"/>
      <c r="J34" s="18"/>
    </row>
    <row r="35" spans="1:10" x14ac:dyDescent="0.2">
      <c r="A35" s="17" t="s">
        <v>681</v>
      </c>
      <c r="B35" s="17">
        <v>33</v>
      </c>
      <c r="C35" s="17" t="str">
        <f t="shared" ref="C35:C43" si="4">_xlfn.CONCAT(A35,"_",B35)</f>
        <v>A_33</v>
      </c>
      <c r="D35" s="17" t="s">
        <v>1181</v>
      </c>
      <c r="E35" s="17" t="s">
        <v>845</v>
      </c>
      <c r="F35" s="18"/>
      <c r="G35" s="18" t="s">
        <v>16</v>
      </c>
      <c r="H35" s="18"/>
      <c r="I35" s="18"/>
      <c r="J35" s="18"/>
    </row>
    <row r="36" spans="1:10" x14ac:dyDescent="0.2">
      <c r="A36" s="17" t="s">
        <v>681</v>
      </c>
      <c r="B36" s="17">
        <v>34</v>
      </c>
      <c r="C36" s="17" t="str">
        <f t="shared" si="4"/>
        <v>A_34</v>
      </c>
      <c r="D36" s="17" t="s">
        <v>1182</v>
      </c>
      <c r="E36" s="17" t="s">
        <v>1183</v>
      </c>
      <c r="F36" s="18"/>
      <c r="G36" s="18" t="s">
        <v>16</v>
      </c>
      <c r="H36" s="18"/>
      <c r="I36" s="18"/>
      <c r="J36" s="18"/>
    </row>
    <row r="37" spans="1:10" x14ac:dyDescent="0.2">
      <c r="A37" s="17" t="s">
        <v>681</v>
      </c>
      <c r="B37" s="17">
        <v>35</v>
      </c>
      <c r="C37" s="17" t="str">
        <f t="shared" si="4"/>
        <v>A_35</v>
      </c>
      <c r="D37" s="17" t="s">
        <v>1184</v>
      </c>
      <c r="E37" s="17" t="s">
        <v>845</v>
      </c>
      <c r="F37" s="18"/>
      <c r="G37" s="18" t="s">
        <v>16</v>
      </c>
      <c r="H37" s="18"/>
      <c r="I37" s="18"/>
      <c r="J37" s="18"/>
    </row>
    <row r="38" spans="1:10" x14ac:dyDescent="0.2">
      <c r="A38" s="17" t="s">
        <v>681</v>
      </c>
      <c r="B38" s="17">
        <v>36</v>
      </c>
      <c r="C38" s="17" t="str">
        <f t="shared" si="4"/>
        <v>A_36</v>
      </c>
      <c r="D38" s="17" t="s">
        <v>1185</v>
      </c>
      <c r="E38" s="17" t="s">
        <v>845</v>
      </c>
      <c r="F38" s="18"/>
      <c r="G38" s="18" t="s">
        <v>16</v>
      </c>
      <c r="H38" s="18"/>
      <c r="I38" s="18"/>
      <c r="J38" s="18"/>
    </row>
    <row r="39" spans="1:10" x14ac:dyDescent="0.2">
      <c r="A39" s="17" t="s">
        <v>681</v>
      </c>
      <c r="B39" s="17">
        <v>37</v>
      </c>
      <c r="C39" s="17" t="str">
        <f t="shared" si="4"/>
        <v>A_37</v>
      </c>
      <c r="D39" s="17" t="s">
        <v>1186</v>
      </c>
      <c r="E39" s="17" t="s">
        <v>1183</v>
      </c>
      <c r="F39" s="18"/>
      <c r="G39" s="18" t="s">
        <v>16</v>
      </c>
      <c r="H39" s="18"/>
      <c r="I39" s="18"/>
      <c r="J39" s="18"/>
    </row>
    <row r="40" spans="1:10" x14ac:dyDescent="0.2">
      <c r="A40" s="17" t="s">
        <v>681</v>
      </c>
      <c r="B40" s="17">
        <v>38</v>
      </c>
      <c r="C40" s="17" t="str">
        <f t="shared" si="4"/>
        <v>A_38</v>
      </c>
      <c r="D40" s="17" t="s">
        <v>1187</v>
      </c>
      <c r="E40" s="17" t="s">
        <v>845</v>
      </c>
      <c r="F40" s="18"/>
      <c r="G40" s="18" t="s">
        <v>16</v>
      </c>
      <c r="H40" s="18"/>
      <c r="I40" s="18"/>
      <c r="J40" s="18"/>
    </row>
    <row r="41" spans="1:10" x14ac:dyDescent="0.2">
      <c r="A41" s="17" t="s">
        <v>681</v>
      </c>
      <c r="B41" s="17">
        <v>39</v>
      </c>
      <c r="C41" s="17" t="str">
        <f t="shared" ref="C41" si="5">_xlfn.CONCAT(A41,"_",B41)</f>
        <v>A_39</v>
      </c>
      <c r="D41" s="17" t="s">
        <v>1188</v>
      </c>
      <c r="E41" s="17" t="s">
        <v>845</v>
      </c>
      <c r="F41" s="18"/>
      <c r="G41" s="18" t="s">
        <v>16</v>
      </c>
      <c r="H41" s="18"/>
      <c r="I41" s="18"/>
      <c r="J41" s="18"/>
    </row>
    <row r="42" spans="1:10" x14ac:dyDescent="0.2">
      <c r="A42" s="17" t="s">
        <v>681</v>
      </c>
      <c r="B42" s="17">
        <v>40</v>
      </c>
      <c r="C42" s="17" t="str">
        <f t="shared" si="4"/>
        <v>A_40</v>
      </c>
      <c r="D42" s="17" t="s">
        <v>1189</v>
      </c>
      <c r="E42" s="17" t="s">
        <v>845</v>
      </c>
      <c r="F42" s="18"/>
      <c r="G42" s="18" t="s">
        <v>16</v>
      </c>
      <c r="H42" s="18"/>
      <c r="I42" s="18"/>
      <c r="J42" s="18"/>
    </row>
    <row r="43" spans="1:10" x14ac:dyDescent="0.2">
      <c r="A43" s="17" t="s">
        <v>681</v>
      </c>
      <c r="B43" s="17">
        <v>41</v>
      </c>
      <c r="C43" s="17" t="str">
        <f t="shared" si="4"/>
        <v>A_41</v>
      </c>
      <c r="D43" s="17" t="s">
        <v>1190</v>
      </c>
      <c r="E43" s="17" t="s">
        <v>845</v>
      </c>
      <c r="F43" s="23" t="s">
        <v>16</v>
      </c>
      <c r="G43" s="18"/>
      <c r="H43" s="18"/>
      <c r="I43" s="18"/>
      <c r="J43" s="18"/>
    </row>
    <row r="44" spans="1:10" x14ac:dyDescent="0.2">
      <c r="A44" s="17" t="s">
        <v>681</v>
      </c>
      <c r="B44" s="17">
        <v>42</v>
      </c>
      <c r="C44" s="17" t="str">
        <f t="shared" ref="C44" si="6">_xlfn.CONCAT(A44,"_",B44)</f>
        <v>A_42</v>
      </c>
      <c r="D44" s="17" t="s">
        <v>1191</v>
      </c>
      <c r="E44" s="17" t="s">
        <v>845</v>
      </c>
      <c r="F44" s="18"/>
      <c r="G44" s="18" t="s">
        <v>16</v>
      </c>
      <c r="H44" s="18"/>
      <c r="I44" s="18"/>
      <c r="J44" s="18"/>
    </row>
    <row r="45" spans="1:10" ht="13.15" customHeight="1" x14ac:dyDescent="0.2">
      <c r="A45" s="17" t="s">
        <v>833</v>
      </c>
      <c r="B45" s="17">
        <v>1</v>
      </c>
      <c r="C45" s="17" t="str">
        <f t="shared" ref="C45:C53" si="7">_xlfn.CONCAT(A45,"_",B45)</f>
        <v>B_1</v>
      </c>
      <c r="D45" s="17" t="s">
        <v>1192</v>
      </c>
      <c r="E45" s="17" t="s">
        <v>780</v>
      </c>
      <c r="F45" s="18"/>
      <c r="G45" s="18" t="s">
        <v>16</v>
      </c>
      <c r="H45" s="18"/>
      <c r="I45" s="18"/>
      <c r="J45" s="18"/>
    </row>
    <row r="46" spans="1:10" x14ac:dyDescent="0.2">
      <c r="A46" s="17" t="s">
        <v>833</v>
      </c>
      <c r="B46" s="17">
        <v>2</v>
      </c>
      <c r="C46" s="17" t="str">
        <f t="shared" si="7"/>
        <v>B_2</v>
      </c>
      <c r="D46" s="17" t="s">
        <v>1193</v>
      </c>
      <c r="E46" s="17" t="s">
        <v>780</v>
      </c>
      <c r="F46" s="18"/>
      <c r="G46" s="18" t="s">
        <v>16</v>
      </c>
      <c r="H46" s="18"/>
      <c r="I46" s="18"/>
      <c r="J46" s="18"/>
    </row>
    <row r="47" spans="1:10" x14ac:dyDescent="0.2">
      <c r="A47" s="17" t="s">
        <v>833</v>
      </c>
      <c r="B47" s="17">
        <v>3</v>
      </c>
      <c r="C47" s="17" t="str">
        <f t="shared" si="7"/>
        <v>B_3</v>
      </c>
      <c r="D47" s="17" t="s">
        <v>1194</v>
      </c>
      <c r="E47" s="17" t="s">
        <v>780</v>
      </c>
      <c r="F47" s="18"/>
      <c r="G47" s="18" t="s">
        <v>16</v>
      </c>
      <c r="H47" s="18"/>
      <c r="I47" s="18"/>
      <c r="J47" s="18"/>
    </row>
    <row r="48" spans="1:10" x14ac:dyDescent="0.2">
      <c r="A48" s="17" t="s">
        <v>833</v>
      </c>
      <c r="B48" s="17">
        <v>4</v>
      </c>
      <c r="C48" s="17" t="str">
        <f t="shared" si="7"/>
        <v>B_4</v>
      </c>
      <c r="D48" s="17" t="s">
        <v>1195</v>
      </c>
      <c r="E48" s="17" t="s">
        <v>780</v>
      </c>
      <c r="F48" s="18"/>
      <c r="G48" s="18"/>
      <c r="H48" s="18" t="s">
        <v>16</v>
      </c>
      <c r="I48" s="18" t="s">
        <v>16</v>
      </c>
      <c r="J48" s="18"/>
    </row>
    <row r="49" spans="1:10" x14ac:dyDescent="0.2">
      <c r="A49" s="17" t="s">
        <v>833</v>
      </c>
      <c r="B49" s="17">
        <v>5</v>
      </c>
      <c r="C49" s="17" t="str">
        <f t="shared" si="7"/>
        <v>B_5</v>
      </c>
      <c r="D49" s="17" t="s">
        <v>1196</v>
      </c>
      <c r="E49" s="17" t="s">
        <v>780</v>
      </c>
      <c r="F49" s="18"/>
      <c r="G49" s="18"/>
      <c r="H49" s="18" t="s">
        <v>16</v>
      </c>
      <c r="I49" s="18"/>
      <c r="J49" s="18"/>
    </row>
    <row r="50" spans="1:10" x14ac:dyDescent="0.2">
      <c r="A50" s="17" t="s">
        <v>833</v>
      </c>
      <c r="B50" s="17">
        <v>6</v>
      </c>
      <c r="C50" s="17" t="str">
        <f t="shared" si="7"/>
        <v>B_6</v>
      </c>
      <c r="D50" s="17" t="s">
        <v>834</v>
      </c>
      <c r="E50" s="17" t="s">
        <v>780</v>
      </c>
      <c r="F50" s="18"/>
      <c r="G50" s="18"/>
      <c r="H50" s="18" t="s">
        <v>16</v>
      </c>
      <c r="I50" s="18" t="s">
        <v>16</v>
      </c>
      <c r="J50" s="18"/>
    </row>
    <row r="51" spans="1:10" x14ac:dyDescent="0.2">
      <c r="A51" s="17" t="s">
        <v>833</v>
      </c>
      <c r="B51" s="17">
        <v>7</v>
      </c>
      <c r="C51" s="17" t="str">
        <f t="shared" si="7"/>
        <v>B_7</v>
      </c>
      <c r="D51" s="17" t="s">
        <v>1197</v>
      </c>
      <c r="E51" s="17" t="s">
        <v>780</v>
      </c>
      <c r="F51" s="18"/>
      <c r="G51" s="18"/>
      <c r="H51" s="18"/>
      <c r="I51" s="18"/>
      <c r="J51" s="18" t="s">
        <v>16</v>
      </c>
    </row>
    <row r="52" spans="1:10" x14ac:dyDescent="0.2">
      <c r="A52" s="17" t="s">
        <v>833</v>
      </c>
      <c r="B52" s="17">
        <v>8</v>
      </c>
      <c r="C52" s="17" t="str">
        <f t="shared" si="7"/>
        <v>B_8</v>
      </c>
      <c r="D52" s="17" t="s">
        <v>1198</v>
      </c>
      <c r="E52" s="17" t="s">
        <v>780</v>
      </c>
      <c r="F52" s="18"/>
      <c r="G52" s="18" t="s">
        <v>16</v>
      </c>
      <c r="H52" s="18"/>
      <c r="I52" s="18"/>
      <c r="J52" s="18"/>
    </row>
    <row r="53" spans="1:10" x14ac:dyDescent="0.2">
      <c r="A53" s="17" t="s">
        <v>833</v>
      </c>
      <c r="B53" s="17">
        <v>9</v>
      </c>
      <c r="C53" s="17" t="str">
        <f t="shared" si="7"/>
        <v>B_9</v>
      </c>
      <c r="D53" s="17" t="s">
        <v>1199</v>
      </c>
      <c r="E53" s="17" t="s">
        <v>780</v>
      </c>
      <c r="F53" s="18"/>
      <c r="G53" s="18" t="s">
        <v>16</v>
      </c>
      <c r="H53" s="18"/>
      <c r="I53" s="18"/>
      <c r="J53" s="18"/>
    </row>
    <row r="54" spans="1:10" x14ac:dyDescent="0.2">
      <c r="A54" s="17" t="s">
        <v>858</v>
      </c>
      <c r="B54" s="17">
        <v>1</v>
      </c>
      <c r="C54" s="17" t="str">
        <f t="shared" ref="C54" si="8">_xlfn.CONCAT(A54,"_",B54)</f>
        <v>C_1</v>
      </c>
      <c r="D54" s="17" t="s">
        <v>1200</v>
      </c>
      <c r="E54" s="17" t="s">
        <v>866</v>
      </c>
      <c r="F54" s="18"/>
      <c r="G54" s="18" t="s">
        <v>16</v>
      </c>
      <c r="H54" s="18"/>
      <c r="I54" s="18"/>
      <c r="J54" s="18"/>
    </row>
    <row r="55" spans="1:10" x14ac:dyDescent="0.2">
      <c r="A55" s="17" t="s">
        <v>858</v>
      </c>
      <c r="B55" s="17">
        <v>2</v>
      </c>
      <c r="C55" s="17" t="str">
        <f t="shared" ref="C55" si="9">_xlfn.CONCAT(A55,"_",B55)</f>
        <v>C_2</v>
      </c>
      <c r="D55" s="17" t="s">
        <v>1201</v>
      </c>
      <c r="E55" s="17" t="s">
        <v>780</v>
      </c>
      <c r="F55" s="18"/>
      <c r="G55" s="18" t="s">
        <v>16</v>
      </c>
      <c r="H55" s="18"/>
      <c r="I55" s="18"/>
      <c r="J55" s="18"/>
    </row>
    <row r="56" spans="1:10" x14ac:dyDescent="0.2">
      <c r="A56" s="17" t="s">
        <v>858</v>
      </c>
      <c r="B56" s="17">
        <v>3</v>
      </c>
      <c r="C56" s="17" t="str">
        <f t="shared" ref="C56" si="10">_xlfn.CONCAT(A56,"_",B56)</f>
        <v>C_3</v>
      </c>
      <c r="D56" s="17" t="s">
        <v>1202</v>
      </c>
      <c r="E56" s="17" t="s">
        <v>845</v>
      </c>
      <c r="F56" s="18"/>
      <c r="G56" s="18" t="s">
        <v>16</v>
      </c>
      <c r="H56" s="18"/>
      <c r="I56" s="18"/>
      <c r="J56" s="18"/>
    </row>
    <row r="57" spans="1:10" x14ac:dyDescent="0.2">
      <c r="A57" s="17" t="s">
        <v>858</v>
      </c>
      <c r="B57" s="17">
        <v>4</v>
      </c>
      <c r="C57" s="17" t="str">
        <f t="shared" ref="C57" si="11">_xlfn.CONCAT(A57,"_",B57)</f>
        <v>C_4</v>
      </c>
      <c r="D57" s="17" t="s">
        <v>1203</v>
      </c>
      <c r="E57" s="17" t="s">
        <v>879</v>
      </c>
      <c r="F57" s="18"/>
      <c r="G57" s="18" t="s">
        <v>16</v>
      </c>
      <c r="H57" s="18"/>
      <c r="I57" s="18"/>
      <c r="J57" s="18"/>
    </row>
    <row r="58" spans="1:10" x14ac:dyDescent="0.2">
      <c r="A58" s="17" t="s">
        <v>858</v>
      </c>
      <c r="B58" s="17">
        <v>5</v>
      </c>
      <c r="C58" s="17" t="str">
        <f t="shared" ref="C58:C60" si="12">_xlfn.CONCAT(A58,"_",B58)</f>
        <v>C_5</v>
      </c>
      <c r="D58" s="17" t="s">
        <v>1204</v>
      </c>
      <c r="E58" s="17" t="s">
        <v>873</v>
      </c>
      <c r="F58" s="18"/>
      <c r="G58" s="18" t="s">
        <v>16</v>
      </c>
      <c r="H58" s="18"/>
      <c r="I58" s="18"/>
      <c r="J58" s="18"/>
    </row>
    <row r="59" spans="1:10" x14ac:dyDescent="0.2">
      <c r="A59" s="17" t="s">
        <v>858</v>
      </c>
      <c r="B59" s="17">
        <v>6</v>
      </c>
      <c r="C59" s="17" t="str">
        <f t="shared" si="12"/>
        <v>C_6</v>
      </c>
      <c r="D59" s="17" t="s">
        <v>1205</v>
      </c>
      <c r="E59" s="17" t="s">
        <v>866</v>
      </c>
      <c r="F59" s="18"/>
      <c r="G59" s="18" t="s">
        <v>16</v>
      </c>
      <c r="H59" s="18"/>
      <c r="I59" s="18"/>
      <c r="J59" s="18"/>
    </row>
    <row r="60" spans="1:10" x14ac:dyDescent="0.2">
      <c r="A60" s="17" t="s">
        <v>858</v>
      </c>
      <c r="B60" s="17">
        <v>7</v>
      </c>
      <c r="C60" s="17" t="str">
        <f t="shared" si="12"/>
        <v>C_7</v>
      </c>
      <c r="D60" s="17" t="s">
        <v>1206</v>
      </c>
      <c r="E60" s="17" t="s">
        <v>873</v>
      </c>
      <c r="F60" s="18"/>
      <c r="G60" s="18" t="s">
        <v>16</v>
      </c>
      <c r="H60" s="18"/>
      <c r="I60" s="18"/>
      <c r="J60" s="18"/>
    </row>
    <row r="61" spans="1:10" x14ac:dyDescent="0.2">
      <c r="A61" s="17" t="s">
        <v>858</v>
      </c>
      <c r="B61" s="17">
        <v>8</v>
      </c>
      <c r="C61" s="17" t="str">
        <f t="shared" ref="C61:C67" si="13">_xlfn.CONCAT(A61,"_",B61)</f>
        <v>C_8</v>
      </c>
      <c r="D61" s="17" t="s">
        <v>1207</v>
      </c>
      <c r="E61" s="17" t="s">
        <v>1208</v>
      </c>
      <c r="F61" s="18"/>
      <c r="G61" s="18" t="s">
        <v>16</v>
      </c>
      <c r="H61" s="18"/>
      <c r="I61" s="18"/>
      <c r="J61" s="18"/>
    </row>
    <row r="62" spans="1:10" x14ac:dyDescent="0.2">
      <c r="A62" s="17" t="s">
        <v>858</v>
      </c>
      <c r="B62" s="17">
        <v>9</v>
      </c>
      <c r="C62" s="17" t="str">
        <f t="shared" si="13"/>
        <v>C_9</v>
      </c>
      <c r="D62" s="17" t="s">
        <v>1209</v>
      </c>
      <c r="E62" s="17" t="s">
        <v>1208</v>
      </c>
      <c r="F62" s="18"/>
      <c r="G62" s="18" t="s">
        <v>16</v>
      </c>
      <c r="H62" s="18"/>
      <c r="I62" s="18"/>
      <c r="J62" s="18"/>
    </row>
    <row r="63" spans="1:10" x14ac:dyDescent="0.2">
      <c r="A63" s="17" t="s">
        <v>894</v>
      </c>
      <c r="B63" s="17">
        <v>1</v>
      </c>
      <c r="C63" s="17" t="str">
        <f t="shared" si="13"/>
        <v>D_1</v>
      </c>
      <c r="D63" s="17" t="s">
        <v>1210</v>
      </c>
      <c r="E63" s="17" t="s">
        <v>845</v>
      </c>
      <c r="F63" s="23" t="s">
        <v>16</v>
      </c>
      <c r="G63" s="18"/>
      <c r="H63" s="18"/>
      <c r="I63" s="18"/>
      <c r="J63" s="18"/>
    </row>
    <row r="64" spans="1:10" x14ac:dyDescent="0.2">
      <c r="A64" s="17" t="s">
        <v>894</v>
      </c>
      <c r="B64" s="17">
        <v>2</v>
      </c>
      <c r="C64" s="17" t="str">
        <f t="shared" si="13"/>
        <v>D_2</v>
      </c>
      <c r="D64" s="17" t="s">
        <v>1211</v>
      </c>
      <c r="E64" s="17" t="s">
        <v>1212</v>
      </c>
      <c r="F64" s="18"/>
      <c r="G64" s="18" t="s">
        <v>16</v>
      </c>
      <c r="H64" s="18"/>
      <c r="I64" s="18"/>
      <c r="J64" s="18"/>
    </row>
    <row r="65" spans="1:10" x14ac:dyDescent="0.2">
      <c r="A65" s="17" t="s">
        <v>894</v>
      </c>
      <c r="B65" s="17">
        <v>3</v>
      </c>
      <c r="C65" s="17" t="str">
        <f t="shared" si="13"/>
        <v>D_3</v>
      </c>
      <c r="D65" s="17" t="s">
        <v>1213</v>
      </c>
      <c r="E65" s="17" t="s">
        <v>1212</v>
      </c>
      <c r="F65" s="18"/>
      <c r="G65" s="18" t="s">
        <v>16</v>
      </c>
      <c r="H65" s="18"/>
      <c r="I65" s="18"/>
      <c r="J65" s="18"/>
    </row>
    <row r="66" spans="1:10" x14ac:dyDescent="0.2">
      <c r="A66" s="17" t="s">
        <v>894</v>
      </c>
      <c r="B66" s="17">
        <v>4</v>
      </c>
      <c r="C66" s="17" t="str">
        <f t="shared" si="13"/>
        <v>D_4</v>
      </c>
      <c r="D66" s="17" t="s">
        <v>1214</v>
      </c>
      <c r="E66" s="17" t="s">
        <v>866</v>
      </c>
      <c r="F66" s="18"/>
      <c r="G66" s="18" t="s">
        <v>16</v>
      </c>
      <c r="H66" s="18"/>
      <c r="I66" s="18"/>
      <c r="J66" s="18"/>
    </row>
    <row r="67" spans="1:10" x14ac:dyDescent="0.2">
      <c r="A67" s="17" t="s">
        <v>894</v>
      </c>
      <c r="B67" s="17">
        <v>5</v>
      </c>
      <c r="C67" s="17" t="str">
        <f t="shared" si="13"/>
        <v>D_5</v>
      </c>
      <c r="D67" s="17" t="s">
        <v>1215</v>
      </c>
      <c r="E67" s="17" t="s">
        <v>866</v>
      </c>
      <c r="F67" s="18"/>
      <c r="G67" s="18" t="s">
        <v>16</v>
      </c>
      <c r="H67" s="18"/>
      <c r="I67" s="18"/>
      <c r="J67" s="18"/>
    </row>
    <row r="68" spans="1:10" x14ac:dyDescent="0.2">
      <c r="A68" s="17" t="s">
        <v>894</v>
      </c>
      <c r="B68" s="17">
        <v>6</v>
      </c>
      <c r="C68" s="17" t="str">
        <f t="shared" ref="C68" si="14">_xlfn.CONCAT(A68,"_",B68)</f>
        <v>D_6</v>
      </c>
      <c r="D68" s="17" t="s">
        <v>1216</v>
      </c>
      <c r="E68" s="17" t="s">
        <v>866</v>
      </c>
      <c r="F68" s="18"/>
      <c r="G68" s="18" t="s">
        <v>16</v>
      </c>
      <c r="H68" s="18"/>
      <c r="I68" s="18"/>
      <c r="J68" s="18"/>
    </row>
    <row r="69" spans="1:10" x14ac:dyDescent="0.2">
      <c r="A69" s="17" t="s">
        <v>894</v>
      </c>
      <c r="B69" s="17">
        <v>7</v>
      </c>
      <c r="C69" s="17" t="str">
        <f t="shared" ref="C69:C80" si="15">_xlfn.CONCAT(A69,"_",B69)</f>
        <v>D_7</v>
      </c>
      <c r="D69" s="17" t="s">
        <v>1217</v>
      </c>
      <c r="E69" s="17" t="s">
        <v>866</v>
      </c>
      <c r="F69" s="18"/>
      <c r="G69" s="18" t="s">
        <v>16</v>
      </c>
      <c r="H69" s="18"/>
      <c r="I69" s="18"/>
      <c r="J69" s="18"/>
    </row>
    <row r="70" spans="1:10" x14ac:dyDescent="0.2">
      <c r="A70" s="17" t="s">
        <v>894</v>
      </c>
      <c r="B70" s="17">
        <v>8</v>
      </c>
      <c r="C70" s="17" t="str">
        <f t="shared" si="15"/>
        <v>D_8</v>
      </c>
      <c r="D70" s="17" t="s">
        <v>1218</v>
      </c>
      <c r="E70" s="17" t="s">
        <v>866</v>
      </c>
      <c r="F70" s="18"/>
      <c r="G70" s="18" t="s">
        <v>16</v>
      </c>
      <c r="H70" s="18"/>
      <c r="I70" s="18"/>
      <c r="J70" s="18"/>
    </row>
    <row r="71" spans="1:10" x14ac:dyDescent="0.2">
      <c r="A71" s="17" t="s">
        <v>894</v>
      </c>
      <c r="B71" s="17">
        <v>9</v>
      </c>
      <c r="C71" s="17" t="str">
        <f t="shared" si="15"/>
        <v>D_9</v>
      </c>
      <c r="D71" s="17" t="s">
        <v>1219</v>
      </c>
      <c r="E71" s="17" t="s">
        <v>866</v>
      </c>
      <c r="F71" s="18"/>
      <c r="G71" s="18" t="s">
        <v>16</v>
      </c>
      <c r="H71" s="18"/>
      <c r="I71" s="18"/>
      <c r="J71" s="18"/>
    </row>
    <row r="72" spans="1:10" x14ac:dyDescent="0.2">
      <c r="A72" s="17" t="s">
        <v>894</v>
      </c>
      <c r="B72" s="17">
        <v>10</v>
      </c>
      <c r="C72" s="17" t="str">
        <f t="shared" si="15"/>
        <v>D_10</v>
      </c>
      <c r="D72" s="17" t="s">
        <v>1220</v>
      </c>
      <c r="E72" s="17" t="s">
        <v>866</v>
      </c>
      <c r="F72" s="18"/>
      <c r="G72" s="18" t="s">
        <v>16</v>
      </c>
      <c r="H72" s="18"/>
      <c r="I72" s="18"/>
      <c r="J72" s="18"/>
    </row>
    <row r="73" spans="1:10" x14ac:dyDescent="0.2">
      <c r="A73" s="17" t="s">
        <v>894</v>
      </c>
      <c r="B73" s="17">
        <v>11</v>
      </c>
      <c r="C73" s="17" t="str">
        <f>_xlfn.CONCAT(A73,"_",B73)</f>
        <v>D_11</v>
      </c>
      <c r="D73" s="17" t="s">
        <v>1221</v>
      </c>
      <c r="E73" s="17" t="s">
        <v>879</v>
      </c>
      <c r="F73" s="18"/>
      <c r="G73" s="18" t="s">
        <v>16</v>
      </c>
      <c r="H73" s="18"/>
      <c r="I73" s="18"/>
      <c r="J73" s="18"/>
    </row>
    <row r="74" spans="1:10" x14ac:dyDescent="0.2">
      <c r="A74" s="17" t="s">
        <v>894</v>
      </c>
      <c r="B74" s="17">
        <v>12</v>
      </c>
      <c r="C74" s="17" t="str">
        <f t="shared" si="15"/>
        <v>D_12</v>
      </c>
      <c r="D74" s="17" t="s">
        <v>1222</v>
      </c>
      <c r="E74" s="17" t="s">
        <v>879</v>
      </c>
      <c r="F74" s="18"/>
      <c r="G74" s="18" t="s">
        <v>16</v>
      </c>
      <c r="H74" s="18"/>
      <c r="I74" s="18"/>
      <c r="J74" s="18"/>
    </row>
    <row r="75" spans="1:10" x14ac:dyDescent="0.2">
      <c r="A75" s="17" t="s">
        <v>894</v>
      </c>
      <c r="B75" s="17">
        <v>13</v>
      </c>
      <c r="C75" s="17" t="str">
        <f t="shared" si="15"/>
        <v>D_13</v>
      </c>
      <c r="D75" s="17" t="s">
        <v>1223</v>
      </c>
      <c r="E75" s="17" t="s">
        <v>866</v>
      </c>
      <c r="F75" s="18"/>
      <c r="G75" s="18" t="s">
        <v>16</v>
      </c>
      <c r="H75" s="18"/>
      <c r="I75" s="18"/>
      <c r="J75" s="18"/>
    </row>
    <row r="76" spans="1:10" x14ac:dyDescent="0.2">
      <c r="A76" s="17" t="s">
        <v>894</v>
      </c>
      <c r="B76" s="17">
        <v>14</v>
      </c>
      <c r="C76" s="17" t="str">
        <f t="shared" si="15"/>
        <v>D_14</v>
      </c>
      <c r="D76" s="17" t="s">
        <v>1224</v>
      </c>
      <c r="E76" s="17" t="s">
        <v>866</v>
      </c>
      <c r="F76" s="18"/>
      <c r="G76" s="18" t="s">
        <v>16</v>
      </c>
      <c r="H76" s="18"/>
      <c r="I76" s="18"/>
      <c r="J76" s="18"/>
    </row>
    <row r="77" spans="1:10" x14ac:dyDescent="0.2">
      <c r="A77" s="17" t="s">
        <v>894</v>
      </c>
      <c r="B77" s="17">
        <v>15</v>
      </c>
      <c r="C77" s="17" t="str">
        <f t="shared" si="15"/>
        <v>D_15</v>
      </c>
      <c r="D77" s="17" t="s">
        <v>1225</v>
      </c>
      <c r="E77" s="17" t="s">
        <v>866</v>
      </c>
      <c r="F77" s="18"/>
      <c r="G77" s="18" t="s">
        <v>16</v>
      </c>
      <c r="H77" s="18"/>
      <c r="I77" s="18"/>
      <c r="J77" s="18"/>
    </row>
    <row r="78" spans="1:10" x14ac:dyDescent="0.2">
      <c r="A78" s="17" t="s">
        <v>894</v>
      </c>
      <c r="B78" s="17">
        <v>16</v>
      </c>
      <c r="C78" s="17" t="str">
        <f t="shared" si="15"/>
        <v>D_16</v>
      </c>
      <c r="D78" s="17" t="s">
        <v>1226</v>
      </c>
      <c r="E78" s="17" t="s">
        <v>866</v>
      </c>
      <c r="F78" s="18"/>
      <c r="G78" s="18" t="s">
        <v>16</v>
      </c>
      <c r="H78" s="18"/>
      <c r="I78" s="18"/>
      <c r="J78" s="18"/>
    </row>
    <row r="79" spans="1:10" x14ac:dyDescent="0.2">
      <c r="A79" s="17" t="s">
        <v>894</v>
      </c>
      <c r="B79" s="17">
        <v>17</v>
      </c>
      <c r="C79" s="17" t="str">
        <f t="shared" si="15"/>
        <v>D_17</v>
      </c>
      <c r="D79" s="17" t="s">
        <v>1227</v>
      </c>
      <c r="E79" s="17" t="s">
        <v>866</v>
      </c>
      <c r="F79" s="18"/>
      <c r="G79" s="18" t="s">
        <v>16</v>
      </c>
      <c r="H79" s="18"/>
      <c r="I79" s="18"/>
      <c r="J79" s="18"/>
    </row>
    <row r="80" spans="1:10" x14ac:dyDescent="0.2">
      <c r="A80" s="17" t="s">
        <v>894</v>
      </c>
      <c r="B80" s="17">
        <v>18</v>
      </c>
      <c r="C80" s="17" t="str">
        <f t="shared" si="15"/>
        <v>D_18</v>
      </c>
      <c r="D80" s="17" t="s">
        <v>1228</v>
      </c>
      <c r="E80" s="17" t="s">
        <v>879</v>
      </c>
      <c r="F80" s="18"/>
      <c r="G80" s="18" t="s">
        <v>16</v>
      </c>
      <c r="H80" s="18"/>
      <c r="I80" s="18"/>
      <c r="J80" s="18"/>
    </row>
    <row r="81" spans="1:10" x14ac:dyDescent="0.2">
      <c r="A81" s="17" t="s">
        <v>894</v>
      </c>
      <c r="B81" s="17">
        <v>19</v>
      </c>
      <c r="C81" s="17" t="str">
        <f t="shared" ref="C81" si="16">_xlfn.CONCAT(A81,"_",B81)</f>
        <v>D_19</v>
      </c>
      <c r="D81" s="17" t="s">
        <v>1229</v>
      </c>
      <c r="E81" s="17" t="s">
        <v>879</v>
      </c>
      <c r="F81" s="18"/>
      <c r="G81" s="18" t="s">
        <v>16</v>
      </c>
      <c r="H81" s="18"/>
      <c r="I81" s="18"/>
      <c r="J81" s="18"/>
    </row>
    <row r="82" spans="1:10" x14ac:dyDescent="0.2">
      <c r="A82" s="17" t="s">
        <v>937</v>
      </c>
      <c r="B82" s="17">
        <v>1</v>
      </c>
      <c r="C82" s="17" t="str">
        <f t="shared" ref="C82:C89" si="17">_xlfn.CONCAT(A82,"_",B82)</f>
        <v>E_1</v>
      </c>
      <c r="D82" s="17" t="s">
        <v>1230</v>
      </c>
      <c r="E82" s="17" t="s">
        <v>780</v>
      </c>
      <c r="F82" s="23" t="s">
        <v>16</v>
      </c>
      <c r="G82" s="18"/>
      <c r="H82" s="18"/>
      <c r="I82" s="18"/>
      <c r="J82" s="18"/>
    </row>
    <row r="83" spans="1:10" x14ac:dyDescent="0.2">
      <c r="A83" s="17" t="s">
        <v>937</v>
      </c>
      <c r="B83" s="17">
        <v>2</v>
      </c>
      <c r="C83" s="17" t="str">
        <f t="shared" si="17"/>
        <v>E_2</v>
      </c>
      <c r="D83" s="17" t="s">
        <v>1231</v>
      </c>
      <c r="E83" s="17" t="s">
        <v>780</v>
      </c>
      <c r="F83" s="18"/>
      <c r="G83" s="18" t="s">
        <v>16</v>
      </c>
      <c r="H83" s="18"/>
      <c r="I83" s="18"/>
      <c r="J83" s="18"/>
    </row>
    <row r="84" spans="1:10" x14ac:dyDescent="0.2">
      <c r="A84" s="17" t="s">
        <v>937</v>
      </c>
      <c r="B84" s="17">
        <v>3</v>
      </c>
      <c r="C84" s="17" t="str">
        <f t="shared" si="17"/>
        <v>E_3</v>
      </c>
      <c r="D84" s="17" t="s">
        <v>1232</v>
      </c>
      <c r="E84" s="17" t="s">
        <v>845</v>
      </c>
      <c r="F84" s="23" t="s">
        <v>16</v>
      </c>
      <c r="G84" s="18"/>
      <c r="H84" s="18"/>
      <c r="I84" s="18"/>
      <c r="J84" s="18"/>
    </row>
    <row r="85" spans="1:10" x14ac:dyDescent="0.2">
      <c r="A85" s="17" t="s">
        <v>937</v>
      </c>
      <c r="B85" s="17">
        <v>4</v>
      </c>
      <c r="C85" s="17" t="str">
        <f t="shared" si="17"/>
        <v>E_4</v>
      </c>
      <c r="D85" s="17" t="s">
        <v>1233</v>
      </c>
      <c r="E85" s="17" t="s">
        <v>780</v>
      </c>
      <c r="F85" s="23" t="s">
        <v>16</v>
      </c>
      <c r="G85" s="18"/>
      <c r="H85" s="18"/>
      <c r="I85" s="18"/>
      <c r="J85" s="18"/>
    </row>
    <row r="86" spans="1:10" x14ac:dyDescent="0.2">
      <c r="A86" s="17" t="s">
        <v>937</v>
      </c>
      <c r="B86" s="17">
        <v>5</v>
      </c>
      <c r="C86" s="17" t="str">
        <f t="shared" si="17"/>
        <v>E_5</v>
      </c>
      <c r="D86" s="17" t="s">
        <v>1234</v>
      </c>
      <c r="E86" s="17" t="s">
        <v>1212</v>
      </c>
      <c r="F86" s="18"/>
      <c r="G86" s="18" t="s">
        <v>16</v>
      </c>
      <c r="H86" s="18"/>
      <c r="I86" s="18"/>
      <c r="J86" s="18"/>
    </row>
    <row r="87" spans="1:10" x14ac:dyDescent="0.2">
      <c r="A87" s="17" t="s">
        <v>937</v>
      </c>
      <c r="B87" s="17">
        <v>6</v>
      </c>
      <c r="C87" s="17" t="str">
        <f t="shared" si="17"/>
        <v>E_6</v>
      </c>
      <c r="D87" s="17" t="s">
        <v>1235</v>
      </c>
      <c r="E87" s="17" t="s">
        <v>879</v>
      </c>
      <c r="F87" s="18"/>
      <c r="G87" s="18"/>
      <c r="H87" s="18"/>
      <c r="I87" s="18" t="s">
        <v>16</v>
      </c>
      <c r="J87" s="18"/>
    </row>
    <row r="88" spans="1:10" x14ac:dyDescent="0.2">
      <c r="A88" s="17" t="s">
        <v>937</v>
      </c>
      <c r="B88" s="17">
        <v>7</v>
      </c>
      <c r="C88" s="17" t="str">
        <f t="shared" si="17"/>
        <v>E_7</v>
      </c>
      <c r="D88" s="17" t="s">
        <v>1236</v>
      </c>
      <c r="E88" s="17" t="s">
        <v>1212</v>
      </c>
      <c r="F88" s="23" t="s">
        <v>16</v>
      </c>
      <c r="G88" s="18"/>
      <c r="H88" s="18"/>
      <c r="I88" s="18"/>
      <c r="J88" s="18"/>
    </row>
    <row r="89" spans="1:10" x14ac:dyDescent="0.2">
      <c r="A89" s="17" t="s">
        <v>937</v>
      </c>
      <c r="B89" s="17">
        <v>8</v>
      </c>
      <c r="C89" s="17" t="str">
        <f t="shared" si="17"/>
        <v>E_8</v>
      </c>
      <c r="D89" s="17" t="s">
        <v>1237</v>
      </c>
      <c r="E89" s="17" t="s">
        <v>1238</v>
      </c>
      <c r="F89" s="23" t="s">
        <v>16</v>
      </c>
      <c r="G89" s="18"/>
      <c r="H89" s="18"/>
      <c r="I89" s="18"/>
      <c r="J89" s="18"/>
    </row>
    <row r="90" spans="1:10" x14ac:dyDescent="0.2">
      <c r="A90" s="17" t="s">
        <v>937</v>
      </c>
      <c r="B90" s="17">
        <v>9</v>
      </c>
      <c r="C90" s="17" t="str">
        <f t="shared" ref="C90" si="18">_xlfn.CONCAT(A90,"_",B90)</f>
        <v>E_9</v>
      </c>
      <c r="D90" s="17" t="s">
        <v>1239</v>
      </c>
      <c r="E90" s="17" t="s">
        <v>780</v>
      </c>
      <c r="F90" s="23" t="s">
        <v>16</v>
      </c>
      <c r="G90" s="18"/>
      <c r="H90" s="18"/>
      <c r="I90" s="18"/>
      <c r="J90" s="18"/>
    </row>
    <row r="91" spans="1:10" x14ac:dyDescent="0.2">
      <c r="A91" s="17" t="s">
        <v>937</v>
      </c>
      <c r="B91" s="17">
        <v>10</v>
      </c>
      <c r="C91" s="17" t="str">
        <f t="shared" ref="C91" si="19">_xlfn.CONCAT(A91,"_",B91)</f>
        <v>E_10</v>
      </c>
      <c r="D91" s="17" t="s">
        <v>1240</v>
      </c>
      <c r="E91" s="17" t="s">
        <v>780</v>
      </c>
      <c r="F91" s="23" t="s">
        <v>16</v>
      </c>
      <c r="G91" s="18"/>
      <c r="H91" s="18"/>
      <c r="I91" s="18"/>
      <c r="J91" s="18"/>
    </row>
    <row r="92" spans="1:10" x14ac:dyDescent="0.2">
      <c r="A92" s="17" t="s">
        <v>937</v>
      </c>
      <c r="B92" s="17">
        <v>11</v>
      </c>
      <c r="C92" s="17" t="str">
        <f t="shared" ref="C92" si="20">_xlfn.CONCAT(A92,"_",B92)</f>
        <v>E_11</v>
      </c>
      <c r="D92" s="17" t="s">
        <v>1241</v>
      </c>
      <c r="E92" s="17" t="s">
        <v>780</v>
      </c>
      <c r="F92" s="23" t="s">
        <v>16</v>
      </c>
      <c r="G92" s="18"/>
      <c r="H92" s="18"/>
      <c r="I92" s="18"/>
      <c r="J92" s="18"/>
    </row>
    <row r="93" spans="1:10" x14ac:dyDescent="0.2">
      <c r="A93" s="17" t="s">
        <v>937</v>
      </c>
      <c r="B93" s="17">
        <v>12</v>
      </c>
      <c r="C93" s="17" t="str">
        <f t="shared" ref="C93:C96" si="21">_xlfn.CONCAT(A93,"_",B93)</f>
        <v>E_12</v>
      </c>
      <c r="D93" s="17" t="s">
        <v>1242</v>
      </c>
      <c r="E93" s="17" t="s">
        <v>780</v>
      </c>
      <c r="F93" s="23" t="s">
        <v>16</v>
      </c>
      <c r="G93" s="18"/>
      <c r="H93" s="18"/>
      <c r="I93" s="18"/>
      <c r="J93" s="18"/>
    </row>
    <row r="94" spans="1:10" x14ac:dyDescent="0.2">
      <c r="A94" s="17" t="s">
        <v>937</v>
      </c>
      <c r="B94" s="17">
        <v>13</v>
      </c>
      <c r="C94" s="17" t="str">
        <f t="shared" si="21"/>
        <v>E_13</v>
      </c>
      <c r="D94" s="17" t="s">
        <v>1243</v>
      </c>
      <c r="E94" s="17" t="s">
        <v>780</v>
      </c>
      <c r="F94" s="18"/>
      <c r="G94" s="18"/>
      <c r="H94" s="18" t="s">
        <v>16</v>
      </c>
      <c r="I94" s="18"/>
      <c r="J94" s="18"/>
    </row>
    <row r="95" spans="1:10" x14ac:dyDescent="0.2">
      <c r="A95" s="17" t="s">
        <v>937</v>
      </c>
      <c r="B95" s="17">
        <v>14</v>
      </c>
      <c r="C95" s="17" t="str">
        <f t="shared" si="21"/>
        <v>E_14</v>
      </c>
      <c r="D95" s="17" t="s">
        <v>1244</v>
      </c>
      <c r="E95" s="17" t="s">
        <v>780</v>
      </c>
      <c r="F95" s="18"/>
      <c r="G95" s="18"/>
      <c r="H95" s="18" t="s">
        <v>16</v>
      </c>
      <c r="I95" s="18"/>
      <c r="J95" s="18"/>
    </row>
    <row r="96" spans="1:10" x14ac:dyDescent="0.2">
      <c r="A96" s="17" t="s">
        <v>937</v>
      </c>
      <c r="B96" s="17">
        <v>15</v>
      </c>
      <c r="C96" s="17" t="str">
        <f t="shared" si="21"/>
        <v>E_15</v>
      </c>
      <c r="D96" s="17" t="s">
        <v>1245</v>
      </c>
      <c r="E96" s="17" t="s">
        <v>780</v>
      </c>
      <c r="F96" s="18"/>
      <c r="G96" s="18" t="s">
        <v>16</v>
      </c>
      <c r="H96" s="18"/>
      <c r="I96" s="18"/>
      <c r="J96" s="18"/>
    </row>
    <row r="97" spans="1:10" x14ac:dyDescent="0.2">
      <c r="A97" s="17" t="s">
        <v>937</v>
      </c>
      <c r="B97" s="17">
        <v>16</v>
      </c>
      <c r="C97" s="17" t="str">
        <f t="shared" ref="C97:C99" si="22">_xlfn.CONCAT(A97,"_",B97)</f>
        <v>E_16</v>
      </c>
      <c r="D97" s="17" t="s">
        <v>1246</v>
      </c>
      <c r="E97" s="17" t="s">
        <v>1212</v>
      </c>
      <c r="F97" s="18"/>
      <c r="G97" s="18" t="s">
        <v>16</v>
      </c>
      <c r="H97" s="18"/>
      <c r="I97" s="18"/>
      <c r="J97" s="18"/>
    </row>
    <row r="98" spans="1:10" x14ac:dyDescent="0.2">
      <c r="A98" s="17" t="s">
        <v>937</v>
      </c>
      <c r="B98" s="17">
        <v>17</v>
      </c>
      <c r="C98" s="17" t="str">
        <f t="shared" si="22"/>
        <v>E_17</v>
      </c>
      <c r="D98" s="17" t="s">
        <v>1247</v>
      </c>
      <c r="E98" s="17" t="s">
        <v>1212</v>
      </c>
      <c r="F98" s="18"/>
      <c r="G98" s="18" t="s">
        <v>16</v>
      </c>
      <c r="H98" s="18"/>
      <c r="I98" s="18"/>
      <c r="J98" s="18"/>
    </row>
    <row r="99" spans="1:10" x14ac:dyDescent="0.2">
      <c r="A99" s="17" t="s">
        <v>937</v>
      </c>
      <c r="B99" s="17">
        <v>18</v>
      </c>
      <c r="C99" s="17" t="str">
        <f t="shared" si="22"/>
        <v>E_18</v>
      </c>
      <c r="D99" s="17" t="s">
        <v>1248</v>
      </c>
      <c r="E99" s="17" t="s">
        <v>1212</v>
      </c>
      <c r="F99" s="18"/>
      <c r="G99" s="18" t="s">
        <v>16</v>
      </c>
      <c r="H99" s="18"/>
      <c r="I99" s="18"/>
      <c r="J99" s="18"/>
    </row>
    <row r="100" spans="1:10" x14ac:dyDescent="0.2">
      <c r="A100" s="17" t="s">
        <v>937</v>
      </c>
      <c r="B100" s="17">
        <v>19</v>
      </c>
      <c r="C100" s="17" t="str">
        <f t="shared" ref="C100:C101" si="23">_xlfn.CONCAT(A100,"_",B100)</f>
        <v>E_19</v>
      </c>
      <c r="D100" s="17" t="s">
        <v>1249</v>
      </c>
      <c r="E100" s="17" t="s">
        <v>989</v>
      </c>
      <c r="F100" s="18"/>
      <c r="G100" s="18" t="s">
        <v>16</v>
      </c>
      <c r="H100" s="18"/>
      <c r="I100" s="18"/>
      <c r="J100" s="18"/>
    </row>
    <row r="101" spans="1:10" x14ac:dyDescent="0.2">
      <c r="A101" s="17" t="s">
        <v>937</v>
      </c>
      <c r="B101" s="17">
        <v>20</v>
      </c>
      <c r="C101" s="17" t="str">
        <f t="shared" si="23"/>
        <v>E_20</v>
      </c>
      <c r="D101" s="17" t="s">
        <v>1250</v>
      </c>
      <c r="E101" s="17" t="s">
        <v>1251</v>
      </c>
      <c r="F101" s="18"/>
      <c r="G101" s="18" t="s">
        <v>16</v>
      </c>
      <c r="H101" s="18"/>
      <c r="I101" s="18"/>
      <c r="J101" s="18"/>
    </row>
    <row r="102" spans="1:10" x14ac:dyDescent="0.2">
      <c r="A102" s="17" t="s">
        <v>937</v>
      </c>
      <c r="B102" s="17">
        <v>21</v>
      </c>
      <c r="C102" s="17" t="str">
        <f t="shared" ref="C102" si="24">_xlfn.CONCAT(A102,"_",B102)</f>
        <v>E_21</v>
      </c>
      <c r="D102" s="17" t="s">
        <v>1252</v>
      </c>
      <c r="E102" s="17" t="s">
        <v>1212</v>
      </c>
      <c r="F102" s="18"/>
      <c r="G102" s="18" t="s">
        <v>16</v>
      </c>
      <c r="H102" s="18"/>
      <c r="I102" s="18"/>
      <c r="J102" s="18"/>
    </row>
    <row r="103" spans="1:10" x14ac:dyDescent="0.2">
      <c r="A103" s="17" t="s">
        <v>937</v>
      </c>
      <c r="B103" s="17">
        <v>22</v>
      </c>
      <c r="C103" s="17" t="str">
        <f t="shared" ref="C103" si="25">_xlfn.CONCAT(A103,"_",B103)</f>
        <v>E_22</v>
      </c>
      <c r="D103" s="17" t="s">
        <v>1253</v>
      </c>
      <c r="E103" s="17" t="s">
        <v>1212</v>
      </c>
      <c r="F103" s="18"/>
      <c r="G103" s="18" t="s">
        <v>16</v>
      </c>
      <c r="H103" s="18"/>
      <c r="I103" s="18"/>
      <c r="J103" s="18"/>
    </row>
    <row r="104" spans="1:10" ht="11.45" customHeight="1" x14ac:dyDescent="0.2">
      <c r="A104" s="17" t="s">
        <v>994</v>
      </c>
      <c r="B104" s="17">
        <v>1</v>
      </c>
      <c r="C104" s="17" t="str">
        <f t="shared" ref="C104:C112" si="26">_xlfn.CONCAT(A104,"_",B104)</f>
        <v>F_1</v>
      </c>
      <c r="D104" s="17" t="s">
        <v>1254</v>
      </c>
      <c r="E104" s="17" t="s">
        <v>866</v>
      </c>
      <c r="F104" s="18"/>
      <c r="G104" s="18" t="s">
        <v>16</v>
      </c>
      <c r="H104" s="18"/>
      <c r="I104" s="18"/>
      <c r="J104" s="18"/>
    </row>
    <row r="105" spans="1:10" x14ac:dyDescent="0.2">
      <c r="A105" s="17" t="s">
        <v>994</v>
      </c>
      <c r="B105" s="17">
        <v>2</v>
      </c>
      <c r="C105" s="17" t="str">
        <f t="shared" si="26"/>
        <v>F_2</v>
      </c>
      <c r="D105" s="17" t="s">
        <v>1255</v>
      </c>
      <c r="E105" s="17" t="s">
        <v>866</v>
      </c>
      <c r="F105" s="18"/>
      <c r="G105" s="18" t="s">
        <v>16</v>
      </c>
      <c r="H105" s="18"/>
      <c r="I105" s="18"/>
      <c r="J105" s="18"/>
    </row>
    <row r="106" spans="1:10" x14ac:dyDescent="0.2">
      <c r="A106" s="17" t="s">
        <v>994</v>
      </c>
      <c r="B106" s="17">
        <v>3</v>
      </c>
      <c r="C106" s="17" t="str">
        <f t="shared" si="26"/>
        <v>F_3</v>
      </c>
      <c r="D106" s="17" t="s">
        <v>1256</v>
      </c>
      <c r="E106" s="17" t="s">
        <v>879</v>
      </c>
      <c r="F106" s="18"/>
      <c r="G106" s="18" t="s">
        <v>16</v>
      </c>
      <c r="H106" s="18"/>
      <c r="I106" s="18"/>
      <c r="J106" s="18"/>
    </row>
    <row r="107" spans="1:10" x14ac:dyDescent="0.2">
      <c r="A107" s="17" t="s">
        <v>994</v>
      </c>
      <c r="B107" s="17">
        <v>4</v>
      </c>
      <c r="C107" s="17" t="str">
        <f t="shared" si="26"/>
        <v>F_4</v>
      </c>
      <c r="D107" s="17" t="s">
        <v>1257</v>
      </c>
      <c r="E107" s="17" t="s">
        <v>879</v>
      </c>
      <c r="F107" s="18"/>
      <c r="G107" s="18" t="s">
        <v>16</v>
      </c>
      <c r="H107" s="18"/>
      <c r="I107" s="18"/>
      <c r="J107" s="18"/>
    </row>
    <row r="108" spans="1:10" x14ac:dyDescent="0.2">
      <c r="A108" s="17" t="s">
        <v>994</v>
      </c>
      <c r="B108" s="17">
        <v>5</v>
      </c>
      <c r="C108" s="17" t="str">
        <f t="shared" si="26"/>
        <v>F_5</v>
      </c>
      <c r="D108" s="17" t="s">
        <v>1258</v>
      </c>
      <c r="E108" s="17" t="s">
        <v>780</v>
      </c>
      <c r="F108" s="18"/>
      <c r="G108" s="18"/>
      <c r="H108" s="18" t="s">
        <v>16</v>
      </c>
      <c r="I108" s="18"/>
      <c r="J108" s="18"/>
    </row>
    <row r="109" spans="1:10" x14ac:dyDescent="0.2">
      <c r="A109" s="17" t="s">
        <v>994</v>
      </c>
      <c r="B109" s="17">
        <v>6</v>
      </c>
      <c r="C109" s="17" t="str">
        <f t="shared" si="26"/>
        <v>F_6</v>
      </c>
      <c r="D109" s="17" t="s">
        <v>1259</v>
      </c>
      <c r="E109" s="17" t="s">
        <v>866</v>
      </c>
      <c r="F109" s="18"/>
      <c r="G109" s="18" t="s">
        <v>16</v>
      </c>
      <c r="H109" s="18"/>
      <c r="I109" s="18"/>
      <c r="J109" s="18"/>
    </row>
    <row r="110" spans="1:10" x14ac:dyDescent="0.2">
      <c r="A110" s="17" t="s">
        <v>994</v>
      </c>
      <c r="B110" s="17">
        <v>7</v>
      </c>
      <c r="C110" s="17" t="str">
        <f t="shared" si="26"/>
        <v>F_7</v>
      </c>
      <c r="D110" s="17" t="s">
        <v>1260</v>
      </c>
      <c r="E110" s="17" t="s">
        <v>866</v>
      </c>
      <c r="F110" s="18"/>
      <c r="G110" s="18" t="s">
        <v>16</v>
      </c>
      <c r="H110" s="18"/>
      <c r="I110" s="18"/>
      <c r="J110" s="18"/>
    </row>
    <row r="111" spans="1:10" x14ac:dyDescent="0.2">
      <c r="A111" s="17" t="s">
        <v>994</v>
      </c>
      <c r="B111" s="17">
        <v>8</v>
      </c>
      <c r="C111" s="17" t="str">
        <f t="shared" si="26"/>
        <v>F_8</v>
      </c>
      <c r="D111" s="17" t="s">
        <v>1261</v>
      </c>
      <c r="E111" s="17" t="s">
        <v>780</v>
      </c>
      <c r="F111" s="18"/>
      <c r="G111" s="18" t="s">
        <v>16</v>
      </c>
      <c r="H111" s="18"/>
      <c r="I111" s="18"/>
      <c r="J111" s="18"/>
    </row>
    <row r="112" spans="1:10" x14ac:dyDescent="0.2">
      <c r="A112" s="17" t="s">
        <v>994</v>
      </c>
      <c r="B112" s="17">
        <v>9</v>
      </c>
      <c r="C112" s="17" t="str">
        <f t="shared" si="26"/>
        <v>F_9</v>
      </c>
      <c r="D112" s="17" t="s">
        <v>1262</v>
      </c>
      <c r="E112" s="17" t="s">
        <v>1208</v>
      </c>
      <c r="F112" s="18"/>
      <c r="G112" s="18" t="s">
        <v>16</v>
      </c>
      <c r="H112" s="18"/>
      <c r="I112" s="18"/>
      <c r="J112" s="18"/>
    </row>
    <row r="113" spans="1:10" ht="13.15" customHeight="1" x14ac:dyDescent="0.2">
      <c r="A113" s="17" t="s">
        <v>1017</v>
      </c>
      <c r="B113" s="17">
        <v>1</v>
      </c>
      <c r="C113" s="17" t="str">
        <f t="shared" ref="C113:C151" si="27">_xlfn.CONCAT(A113,"_",B113)</f>
        <v>G_1</v>
      </c>
      <c r="D113" s="17" t="s">
        <v>1263</v>
      </c>
      <c r="E113" s="17" t="s">
        <v>845</v>
      </c>
      <c r="F113" s="18"/>
      <c r="G113" s="18" t="s">
        <v>16</v>
      </c>
      <c r="H113" s="18"/>
      <c r="I113" s="18"/>
      <c r="J113" s="18"/>
    </row>
    <row r="114" spans="1:10" ht="12" customHeight="1" x14ac:dyDescent="0.2">
      <c r="A114" s="17" t="s">
        <v>1017</v>
      </c>
      <c r="B114" s="17">
        <v>2</v>
      </c>
      <c r="C114" s="17" t="str">
        <f t="shared" ref="C114:C115" si="28">_xlfn.CONCAT(A114,"_",B114)</f>
        <v>G_2</v>
      </c>
      <c r="D114" s="17" t="s">
        <v>1264</v>
      </c>
      <c r="E114" s="17" t="s">
        <v>845</v>
      </c>
      <c r="F114" s="23" t="s">
        <v>16</v>
      </c>
      <c r="G114" s="18"/>
      <c r="H114" s="18"/>
      <c r="I114" s="18"/>
      <c r="J114" s="18" t="s">
        <v>16</v>
      </c>
    </row>
    <row r="115" spans="1:10" ht="12" customHeight="1" x14ac:dyDescent="0.2">
      <c r="A115" s="17" t="s">
        <v>1017</v>
      </c>
      <c r="B115" s="17">
        <v>3</v>
      </c>
      <c r="C115" s="17" t="str">
        <f t="shared" si="28"/>
        <v>G_3</v>
      </c>
      <c r="D115" s="17" t="s">
        <v>1265</v>
      </c>
      <c r="E115" s="17"/>
      <c r="F115" s="18"/>
      <c r="G115" s="18"/>
      <c r="H115" s="18"/>
      <c r="I115" s="18"/>
      <c r="J115" s="18"/>
    </row>
    <row r="116" spans="1:10" ht="13.15" customHeight="1" x14ac:dyDescent="0.2">
      <c r="A116" s="17" t="s">
        <v>1017</v>
      </c>
      <c r="B116" s="17">
        <v>4</v>
      </c>
      <c r="C116" s="17" t="str">
        <f>_xlfn.CONCAT(A116,"_",B116)</f>
        <v>G_4</v>
      </c>
      <c r="D116" s="17" t="s">
        <v>1266</v>
      </c>
      <c r="E116" s="17" t="s">
        <v>845</v>
      </c>
      <c r="F116" s="23" t="s">
        <v>16</v>
      </c>
      <c r="G116" s="18"/>
      <c r="H116" s="18"/>
      <c r="I116" s="18"/>
      <c r="J116" s="18"/>
    </row>
    <row r="117" spans="1:10" x14ac:dyDescent="0.2">
      <c r="A117" s="17" t="s">
        <v>1017</v>
      </c>
      <c r="B117" s="17">
        <v>5</v>
      </c>
      <c r="C117" s="17" t="str">
        <f t="shared" si="27"/>
        <v>G_5</v>
      </c>
      <c r="D117" s="17" t="s">
        <v>1267</v>
      </c>
      <c r="E117" s="17" t="s">
        <v>845</v>
      </c>
      <c r="F117" s="18"/>
      <c r="G117" s="18"/>
      <c r="H117" s="18"/>
      <c r="I117" s="18" t="s">
        <v>16</v>
      </c>
      <c r="J117" s="18" t="s">
        <v>16</v>
      </c>
    </row>
    <row r="118" spans="1:10" x14ac:dyDescent="0.2">
      <c r="A118" s="17" t="s">
        <v>1017</v>
      </c>
      <c r="B118" s="17">
        <v>6</v>
      </c>
      <c r="C118" s="17" t="str">
        <f t="shared" ref="C118:C133" si="29">_xlfn.CONCAT(A118,"_",B118)</f>
        <v>G_6</v>
      </c>
      <c r="D118" s="17" t="s">
        <v>1268</v>
      </c>
      <c r="E118" s="17" t="s">
        <v>845</v>
      </c>
      <c r="F118" s="18"/>
      <c r="G118" s="18" t="s">
        <v>16</v>
      </c>
      <c r="H118" s="18"/>
      <c r="I118" s="18"/>
      <c r="J118" s="18"/>
    </row>
    <row r="119" spans="1:10" x14ac:dyDescent="0.2">
      <c r="A119" s="17" t="s">
        <v>1017</v>
      </c>
      <c r="B119" s="17">
        <v>7</v>
      </c>
      <c r="C119" s="17" t="str">
        <f t="shared" si="29"/>
        <v>G_7</v>
      </c>
      <c r="D119" s="17" t="s">
        <v>1269</v>
      </c>
      <c r="E119" s="17" t="s">
        <v>845</v>
      </c>
      <c r="F119" s="18"/>
      <c r="G119" s="18" t="s">
        <v>16</v>
      </c>
      <c r="H119" s="18"/>
      <c r="I119" s="18"/>
      <c r="J119" s="18"/>
    </row>
    <row r="120" spans="1:10" x14ac:dyDescent="0.2">
      <c r="A120" s="17" t="s">
        <v>1017</v>
      </c>
      <c r="B120" s="17">
        <v>8</v>
      </c>
      <c r="C120" s="17" t="str">
        <f t="shared" si="29"/>
        <v>G_8</v>
      </c>
      <c r="D120" s="17" t="s">
        <v>1270</v>
      </c>
      <c r="E120" s="17" t="s">
        <v>845</v>
      </c>
      <c r="F120" s="18"/>
      <c r="G120" s="18" t="s">
        <v>16</v>
      </c>
      <c r="H120" s="18"/>
      <c r="I120" s="18"/>
      <c r="J120" s="18"/>
    </row>
    <row r="121" spans="1:10" x14ac:dyDescent="0.2">
      <c r="A121" s="17" t="s">
        <v>1017</v>
      </c>
      <c r="B121" s="17">
        <v>9</v>
      </c>
      <c r="C121" s="17" t="str">
        <f t="shared" si="29"/>
        <v>G_9</v>
      </c>
      <c r="D121" s="17" t="s">
        <v>1271</v>
      </c>
      <c r="E121" s="17" t="s">
        <v>845</v>
      </c>
      <c r="F121" s="23" t="s">
        <v>16</v>
      </c>
      <c r="G121" s="18"/>
      <c r="H121" s="18"/>
      <c r="I121" s="18"/>
      <c r="J121" s="18"/>
    </row>
    <row r="122" spans="1:10" x14ac:dyDescent="0.2">
      <c r="A122" s="17" t="s">
        <v>1017</v>
      </c>
      <c r="B122" s="17">
        <v>10</v>
      </c>
      <c r="C122" s="17" t="str">
        <f t="shared" ref="C122" si="30">_xlfn.CONCAT(A122,"_",B122)</f>
        <v>G_10</v>
      </c>
      <c r="D122" s="17" t="s">
        <v>1272</v>
      </c>
      <c r="E122" s="17" t="s">
        <v>845</v>
      </c>
      <c r="F122" s="18"/>
      <c r="G122" s="18" t="s">
        <v>16</v>
      </c>
      <c r="H122" s="18"/>
      <c r="I122" s="18"/>
      <c r="J122" s="18"/>
    </row>
    <row r="123" spans="1:10" x14ac:dyDescent="0.2">
      <c r="A123" s="17" t="s">
        <v>1017</v>
      </c>
      <c r="B123" s="17">
        <v>11</v>
      </c>
      <c r="C123" s="17" t="str">
        <f t="shared" si="29"/>
        <v>G_11</v>
      </c>
      <c r="D123" s="17" t="s">
        <v>1273</v>
      </c>
      <c r="E123" s="17" t="s">
        <v>1274</v>
      </c>
      <c r="F123" s="18"/>
      <c r="G123" s="18" t="s">
        <v>16</v>
      </c>
      <c r="H123" s="18"/>
      <c r="I123" s="18" t="s">
        <v>16</v>
      </c>
      <c r="J123" s="18"/>
    </row>
    <row r="124" spans="1:10" x14ac:dyDescent="0.2">
      <c r="A124" s="17" t="s">
        <v>1017</v>
      </c>
      <c r="B124" s="17">
        <v>12</v>
      </c>
      <c r="C124" s="17" t="str">
        <f>_xlfn.CONCAT(A124,"_",B124)</f>
        <v>G_12</v>
      </c>
      <c r="D124" s="17" t="s">
        <v>1275</v>
      </c>
      <c r="E124" s="17" t="s">
        <v>845</v>
      </c>
      <c r="F124" s="23" t="s">
        <v>16</v>
      </c>
      <c r="G124" s="18"/>
      <c r="H124" s="18"/>
      <c r="I124" s="18"/>
      <c r="J124" s="18"/>
    </row>
    <row r="125" spans="1:10" x14ac:dyDescent="0.2">
      <c r="A125" s="17" t="s">
        <v>1017</v>
      </c>
      <c r="B125" s="17">
        <v>13</v>
      </c>
      <c r="C125" s="17" t="str">
        <f>_xlfn.CONCAT(A125,"_",B125)</f>
        <v>G_13</v>
      </c>
      <c r="D125" s="17" t="s">
        <v>1276</v>
      </c>
      <c r="E125" s="17" t="s">
        <v>845</v>
      </c>
      <c r="F125" s="23" t="s">
        <v>16</v>
      </c>
      <c r="G125" s="18"/>
      <c r="H125" s="18"/>
      <c r="I125" s="18"/>
      <c r="J125" s="18"/>
    </row>
    <row r="126" spans="1:10" x14ac:dyDescent="0.2">
      <c r="A126" s="17" t="s">
        <v>1017</v>
      </c>
      <c r="B126" s="17">
        <v>14</v>
      </c>
      <c r="C126" s="17" t="str">
        <f t="shared" si="29"/>
        <v>G_14</v>
      </c>
      <c r="D126" s="17" t="s">
        <v>1277</v>
      </c>
      <c r="E126" s="17" t="s">
        <v>845</v>
      </c>
      <c r="F126" s="23" t="s">
        <v>16</v>
      </c>
      <c r="G126" s="18"/>
      <c r="H126" s="18"/>
      <c r="I126" s="18"/>
      <c r="J126" s="18" t="s">
        <v>16</v>
      </c>
    </row>
    <row r="127" spans="1:10" x14ac:dyDescent="0.2">
      <c r="A127" s="17" t="s">
        <v>1017</v>
      </c>
      <c r="B127" s="17">
        <v>15</v>
      </c>
      <c r="C127" s="17" t="str">
        <f t="shared" si="29"/>
        <v>G_15</v>
      </c>
      <c r="D127" s="17" t="s">
        <v>1278</v>
      </c>
      <c r="E127" s="17" t="s">
        <v>845</v>
      </c>
      <c r="F127" s="23" t="s">
        <v>16</v>
      </c>
      <c r="G127" s="18"/>
      <c r="H127" s="18"/>
      <c r="I127" s="18"/>
      <c r="J127" s="18"/>
    </row>
    <row r="128" spans="1:10" x14ac:dyDescent="0.2">
      <c r="A128" s="17" t="s">
        <v>1017</v>
      </c>
      <c r="B128" s="17">
        <v>16</v>
      </c>
      <c r="C128" s="17" t="str">
        <f t="shared" si="29"/>
        <v>G_16</v>
      </c>
      <c r="D128" s="17" t="s">
        <v>1279</v>
      </c>
      <c r="E128" s="17" t="s">
        <v>845</v>
      </c>
      <c r="F128" s="18"/>
      <c r="G128" s="18"/>
      <c r="H128" s="18"/>
      <c r="I128" s="18"/>
      <c r="J128" s="18" t="s">
        <v>16</v>
      </c>
    </row>
    <row r="129" spans="1:10" x14ac:dyDescent="0.2">
      <c r="A129" s="17" t="s">
        <v>1017</v>
      </c>
      <c r="B129" s="17">
        <v>17</v>
      </c>
      <c r="C129" s="17" t="str">
        <f t="shared" si="29"/>
        <v>G_17</v>
      </c>
      <c r="D129" s="17" t="s">
        <v>1280</v>
      </c>
      <c r="E129" s="17" t="s">
        <v>845</v>
      </c>
      <c r="F129" s="18"/>
      <c r="G129" s="18" t="s">
        <v>16</v>
      </c>
      <c r="H129" s="18"/>
      <c r="I129" s="18"/>
      <c r="J129" s="18"/>
    </row>
    <row r="130" spans="1:10" x14ac:dyDescent="0.2">
      <c r="A130" s="17" t="s">
        <v>1017</v>
      </c>
      <c r="B130" s="17">
        <v>18</v>
      </c>
      <c r="C130" s="17" t="str">
        <f t="shared" si="29"/>
        <v>G_18</v>
      </c>
      <c r="D130" s="17" t="s">
        <v>1281</v>
      </c>
      <c r="E130" s="17" t="s">
        <v>845</v>
      </c>
      <c r="F130" s="23" t="s">
        <v>16</v>
      </c>
      <c r="G130" s="18"/>
      <c r="H130" s="18"/>
      <c r="I130" s="18" t="s">
        <v>16</v>
      </c>
      <c r="J130" s="18"/>
    </row>
    <row r="131" spans="1:10" x14ac:dyDescent="0.2">
      <c r="A131" s="17" t="s">
        <v>1017</v>
      </c>
      <c r="B131" s="17">
        <v>19</v>
      </c>
      <c r="C131" s="17" t="str">
        <f t="shared" si="29"/>
        <v>G_19</v>
      </c>
      <c r="D131" s="17" t="s">
        <v>1282</v>
      </c>
      <c r="E131" s="17" t="s">
        <v>845</v>
      </c>
      <c r="F131" s="23" t="s">
        <v>16</v>
      </c>
      <c r="G131" s="18"/>
      <c r="H131" s="18"/>
      <c r="I131" s="18"/>
      <c r="J131" s="18"/>
    </row>
    <row r="132" spans="1:10" x14ac:dyDescent="0.2">
      <c r="A132" s="17" t="s">
        <v>1017</v>
      </c>
      <c r="B132" s="17">
        <v>20</v>
      </c>
      <c r="C132" s="17" t="str">
        <f t="shared" si="29"/>
        <v>G_20</v>
      </c>
      <c r="D132" s="17" t="s">
        <v>1283</v>
      </c>
      <c r="E132" s="17" t="s">
        <v>845</v>
      </c>
      <c r="F132" s="23" t="s">
        <v>16</v>
      </c>
      <c r="G132" s="18"/>
      <c r="H132" s="18"/>
      <c r="I132" s="18"/>
      <c r="J132" s="18"/>
    </row>
    <row r="133" spans="1:10" x14ac:dyDescent="0.2">
      <c r="A133" s="17" t="s">
        <v>1017</v>
      </c>
      <c r="B133" s="17">
        <v>21</v>
      </c>
      <c r="C133" s="17" t="str">
        <f t="shared" si="29"/>
        <v>G_21</v>
      </c>
      <c r="D133" s="17" t="s">
        <v>1284</v>
      </c>
      <c r="E133" s="17" t="s">
        <v>845</v>
      </c>
      <c r="F133" s="18"/>
      <c r="G133" s="18"/>
      <c r="H133" s="18"/>
      <c r="I133" s="18"/>
      <c r="J133" s="18" t="s">
        <v>16</v>
      </c>
    </row>
    <row r="134" spans="1:10" x14ac:dyDescent="0.2">
      <c r="A134" s="17" t="s">
        <v>1017</v>
      </c>
      <c r="B134" s="17">
        <v>22</v>
      </c>
      <c r="C134" s="17" t="str">
        <f t="shared" ref="C134:C146" si="31">_xlfn.CONCAT(A134,"_",B134)</f>
        <v>G_22</v>
      </c>
      <c r="D134" s="17" t="s">
        <v>1285</v>
      </c>
      <c r="E134" s="17" t="s">
        <v>845</v>
      </c>
      <c r="F134" s="18"/>
      <c r="G134" s="18"/>
      <c r="H134" s="18"/>
      <c r="I134" s="18"/>
      <c r="J134" s="18" t="s">
        <v>16</v>
      </c>
    </row>
    <row r="135" spans="1:10" x14ac:dyDescent="0.2">
      <c r="A135" s="17" t="s">
        <v>1017</v>
      </c>
      <c r="B135" s="17">
        <v>23</v>
      </c>
      <c r="C135" s="17" t="str">
        <f t="shared" si="31"/>
        <v>G_23</v>
      </c>
      <c r="D135" s="17" t="s">
        <v>1286</v>
      </c>
      <c r="E135" s="17" t="s">
        <v>845</v>
      </c>
      <c r="F135" s="18"/>
      <c r="G135" s="18" t="s">
        <v>16</v>
      </c>
      <c r="H135" s="18"/>
      <c r="I135" s="18"/>
      <c r="J135" s="18"/>
    </row>
    <row r="136" spans="1:10" x14ac:dyDescent="0.2">
      <c r="A136" s="17" t="s">
        <v>1017</v>
      </c>
      <c r="B136" s="17">
        <v>24</v>
      </c>
      <c r="C136" s="17" t="str">
        <f t="shared" si="31"/>
        <v>G_24</v>
      </c>
      <c r="D136" s="17" t="s">
        <v>1287</v>
      </c>
      <c r="E136" s="17" t="s">
        <v>845</v>
      </c>
      <c r="F136" s="23" t="s">
        <v>16</v>
      </c>
      <c r="G136" s="18" t="s">
        <v>16</v>
      </c>
      <c r="H136" s="18"/>
      <c r="I136" s="18"/>
      <c r="J136" s="18"/>
    </row>
    <row r="137" spans="1:10" x14ac:dyDescent="0.2">
      <c r="A137" s="17" t="s">
        <v>1017</v>
      </c>
      <c r="B137" s="17">
        <v>25</v>
      </c>
      <c r="C137" s="17" t="str">
        <f t="shared" si="31"/>
        <v>G_25</v>
      </c>
      <c r="D137" s="17" t="s">
        <v>1288</v>
      </c>
      <c r="E137" s="17" t="s">
        <v>845</v>
      </c>
      <c r="F137" s="23" t="s">
        <v>16</v>
      </c>
      <c r="G137" s="18"/>
      <c r="H137" s="18"/>
      <c r="I137" s="18"/>
      <c r="J137" s="18"/>
    </row>
    <row r="138" spans="1:10" x14ac:dyDescent="0.2">
      <c r="A138" s="17" t="s">
        <v>1017</v>
      </c>
      <c r="B138" s="17">
        <v>26</v>
      </c>
      <c r="C138" s="17" t="str">
        <f t="shared" si="31"/>
        <v>G_26</v>
      </c>
      <c r="D138" s="17" t="s">
        <v>1289</v>
      </c>
      <c r="E138" s="17" t="s">
        <v>845</v>
      </c>
      <c r="F138" s="23" t="s">
        <v>16</v>
      </c>
      <c r="G138" s="18"/>
      <c r="H138" s="18"/>
      <c r="I138" s="18"/>
      <c r="J138" s="18"/>
    </row>
    <row r="139" spans="1:10" x14ac:dyDescent="0.2">
      <c r="A139" s="17" t="s">
        <v>1017</v>
      </c>
      <c r="B139" s="17">
        <v>27</v>
      </c>
      <c r="C139" s="17" t="str">
        <f t="shared" si="31"/>
        <v>G_27</v>
      </c>
      <c r="D139" s="17" t="s">
        <v>1290</v>
      </c>
      <c r="E139" s="17" t="s">
        <v>845</v>
      </c>
      <c r="F139" s="23" t="s">
        <v>16</v>
      </c>
      <c r="G139" s="18" t="s">
        <v>16</v>
      </c>
      <c r="H139" s="18"/>
      <c r="I139" s="18"/>
      <c r="J139" s="18" t="s">
        <v>16</v>
      </c>
    </row>
    <row r="140" spans="1:10" x14ac:dyDescent="0.2">
      <c r="A140" s="17" t="s">
        <v>1017</v>
      </c>
      <c r="B140" s="17">
        <v>28</v>
      </c>
      <c r="C140" s="17" t="str">
        <f t="shared" ref="C140" si="32">_xlfn.CONCAT(A140,"_",B140)</f>
        <v>G_28</v>
      </c>
      <c r="D140" s="17" t="s">
        <v>1291</v>
      </c>
      <c r="E140" s="17" t="s">
        <v>845</v>
      </c>
      <c r="F140" s="18"/>
      <c r="G140" s="18" t="s">
        <v>16</v>
      </c>
      <c r="H140" s="18"/>
      <c r="I140" s="18"/>
      <c r="J140" s="18"/>
    </row>
    <row r="141" spans="1:10" x14ac:dyDescent="0.2">
      <c r="A141" s="17" t="s">
        <v>1017</v>
      </c>
      <c r="B141" s="17">
        <v>29</v>
      </c>
      <c r="C141" s="17" t="str">
        <f t="shared" si="31"/>
        <v>G_29</v>
      </c>
      <c r="D141" s="17" t="s">
        <v>1292</v>
      </c>
      <c r="E141" s="17" t="s">
        <v>845</v>
      </c>
      <c r="F141" s="18"/>
      <c r="G141" s="18"/>
      <c r="H141" s="18"/>
      <c r="I141" s="18"/>
      <c r="J141" s="18" t="s">
        <v>16</v>
      </c>
    </row>
    <row r="142" spans="1:10" x14ac:dyDescent="0.2">
      <c r="A142" s="17" t="s">
        <v>1017</v>
      </c>
      <c r="B142" s="17">
        <v>30</v>
      </c>
      <c r="C142" s="17" t="str">
        <f t="shared" si="31"/>
        <v>G_30</v>
      </c>
      <c r="D142" s="17" t="s">
        <v>1293</v>
      </c>
      <c r="E142" s="17" t="s">
        <v>845</v>
      </c>
      <c r="F142" s="18"/>
      <c r="G142" s="18" t="s">
        <v>16</v>
      </c>
      <c r="H142" s="18"/>
      <c r="I142" s="18"/>
      <c r="J142" s="18"/>
    </row>
    <row r="143" spans="1:10" x14ac:dyDescent="0.2">
      <c r="A143" s="17" t="s">
        <v>1017</v>
      </c>
      <c r="B143" s="17">
        <v>31</v>
      </c>
      <c r="C143" s="17" t="str">
        <f t="shared" si="31"/>
        <v>G_31</v>
      </c>
      <c r="D143" s="17" t="s">
        <v>1294</v>
      </c>
      <c r="E143" s="17" t="s">
        <v>845</v>
      </c>
      <c r="F143" s="23" t="s">
        <v>16</v>
      </c>
      <c r="G143" s="18" t="s">
        <v>16</v>
      </c>
      <c r="H143" s="18"/>
      <c r="I143" s="18"/>
      <c r="J143" s="18"/>
    </row>
    <row r="144" spans="1:10" x14ac:dyDescent="0.2">
      <c r="A144" s="17" t="s">
        <v>1017</v>
      </c>
      <c r="B144" s="17">
        <v>32</v>
      </c>
      <c r="C144" s="17" t="str">
        <f t="shared" si="31"/>
        <v>G_32</v>
      </c>
      <c r="D144" s="17" t="s">
        <v>1295</v>
      </c>
      <c r="E144" s="17" t="s">
        <v>845</v>
      </c>
      <c r="F144" s="23" t="s">
        <v>16</v>
      </c>
      <c r="G144" s="18"/>
      <c r="H144" s="18"/>
      <c r="I144" s="18"/>
      <c r="J144" s="18"/>
    </row>
    <row r="145" spans="1:10" ht="12" customHeight="1" x14ac:dyDescent="0.2">
      <c r="A145" s="17" t="s">
        <v>1017</v>
      </c>
      <c r="B145" s="17">
        <v>33</v>
      </c>
      <c r="C145" s="17" t="str">
        <f t="shared" si="31"/>
        <v>G_33</v>
      </c>
      <c r="D145" s="17" t="s">
        <v>1296</v>
      </c>
      <c r="E145" s="17" t="s">
        <v>845</v>
      </c>
      <c r="F145" s="23" t="s">
        <v>16</v>
      </c>
      <c r="G145" s="18"/>
      <c r="H145" s="18"/>
      <c r="I145" s="18"/>
      <c r="J145" s="18"/>
    </row>
    <row r="146" spans="1:10" ht="12" customHeight="1" x14ac:dyDescent="0.2">
      <c r="A146" s="17" t="s">
        <v>1017</v>
      </c>
      <c r="B146" s="17">
        <v>34</v>
      </c>
      <c r="C146" s="17" t="str">
        <f t="shared" si="31"/>
        <v>G_34</v>
      </c>
      <c r="D146" s="17" t="s">
        <v>1297</v>
      </c>
      <c r="E146" s="17" t="s">
        <v>845</v>
      </c>
      <c r="F146" s="23" t="s">
        <v>16</v>
      </c>
      <c r="G146" s="18"/>
      <c r="H146" s="18"/>
      <c r="I146" s="18"/>
      <c r="J146" s="18" t="s">
        <v>16</v>
      </c>
    </row>
    <row r="147" spans="1:10" x14ac:dyDescent="0.2">
      <c r="A147" s="17" t="s">
        <v>1017</v>
      </c>
      <c r="B147" s="17">
        <v>35</v>
      </c>
      <c r="C147" s="17" t="str">
        <f t="shared" ref="C147" si="33">_xlfn.CONCAT(A147,"_",B147)</f>
        <v>G_35</v>
      </c>
      <c r="D147" s="17" t="s">
        <v>1298</v>
      </c>
      <c r="E147" s="17" t="s">
        <v>845</v>
      </c>
      <c r="F147" s="18"/>
      <c r="G147" s="18" t="s">
        <v>16</v>
      </c>
      <c r="H147" s="18"/>
      <c r="I147" s="18"/>
      <c r="J147" s="18"/>
    </row>
    <row r="148" spans="1:10" x14ac:dyDescent="0.2">
      <c r="A148" s="17" t="s">
        <v>1299</v>
      </c>
      <c r="B148" s="17">
        <v>1</v>
      </c>
      <c r="C148" s="17" t="str">
        <f t="shared" si="27"/>
        <v>KONTR_1</v>
      </c>
      <c r="D148" s="17" t="s">
        <v>1300</v>
      </c>
      <c r="E148" s="17" t="s">
        <v>780</v>
      </c>
      <c r="F148" s="18"/>
      <c r="G148" s="18"/>
      <c r="H148" s="18" t="s">
        <v>16</v>
      </c>
      <c r="I148" s="18"/>
      <c r="J148" s="18"/>
    </row>
    <row r="149" spans="1:10" x14ac:dyDescent="0.2">
      <c r="A149" s="17" t="s">
        <v>1299</v>
      </c>
      <c r="B149" s="17">
        <v>2</v>
      </c>
      <c r="C149" s="17" t="str">
        <f t="shared" si="27"/>
        <v>KONTR_2</v>
      </c>
      <c r="D149" s="17" t="s">
        <v>1301</v>
      </c>
      <c r="E149" s="17" t="s">
        <v>780</v>
      </c>
      <c r="F149" s="18"/>
      <c r="G149" s="18"/>
      <c r="H149" s="18" t="s">
        <v>16</v>
      </c>
      <c r="I149" s="18"/>
      <c r="J149" s="18"/>
    </row>
    <row r="150" spans="1:10" x14ac:dyDescent="0.2">
      <c r="A150" s="17" t="s">
        <v>1299</v>
      </c>
      <c r="B150" s="17">
        <v>3</v>
      </c>
      <c r="C150" s="17" t="str">
        <f t="shared" si="27"/>
        <v>KONTR_3</v>
      </c>
      <c r="D150" s="17" t="s">
        <v>1302</v>
      </c>
      <c r="E150" s="17" t="s">
        <v>1303</v>
      </c>
      <c r="F150" s="18"/>
      <c r="G150" s="18"/>
      <c r="H150" s="18" t="s">
        <v>16</v>
      </c>
      <c r="I150" s="18"/>
      <c r="J150" s="18"/>
    </row>
    <row r="151" spans="1:10" x14ac:dyDescent="0.2">
      <c r="A151" s="17" t="s">
        <v>1299</v>
      </c>
      <c r="B151" s="17">
        <v>4</v>
      </c>
      <c r="C151" s="17" t="str">
        <f t="shared" si="27"/>
        <v>KONTR_4</v>
      </c>
      <c r="D151" s="17" t="s">
        <v>1304</v>
      </c>
      <c r="E151" s="17" t="s">
        <v>1303</v>
      </c>
      <c r="F151" s="18"/>
      <c r="G151" s="18"/>
      <c r="H151" s="18" t="s">
        <v>16</v>
      </c>
      <c r="I151" s="18"/>
      <c r="J151" s="18"/>
    </row>
    <row r="152" spans="1:10" x14ac:dyDescent="0.2">
      <c r="A152" s="17" t="s">
        <v>1299</v>
      </c>
      <c r="B152" s="17">
        <v>5</v>
      </c>
      <c r="C152" s="17" t="str">
        <f t="shared" ref="C152:C157" si="34">_xlfn.CONCAT(A152,"_",B152)</f>
        <v>KONTR_5</v>
      </c>
      <c r="D152" s="17" t="s">
        <v>1305</v>
      </c>
      <c r="E152" s="17" t="s">
        <v>1303</v>
      </c>
      <c r="F152" s="18"/>
      <c r="G152" s="18"/>
      <c r="H152" s="18" t="s">
        <v>16</v>
      </c>
      <c r="I152" s="18"/>
      <c r="J152" s="18"/>
    </row>
    <row r="153" spans="1:10" x14ac:dyDescent="0.2">
      <c r="A153" s="17" t="s">
        <v>1299</v>
      </c>
      <c r="B153" s="17">
        <v>6</v>
      </c>
      <c r="C153" s="17" t="str">
        <f t="shared" si="34"/>
        <v>KONTR_6</v>
      </c>
      <c r="D153" s="17" t="s">
        <v>1306</v>
      </c>
      <c r="E153" s="17" t="s">
        <v>1303</v>
      </c>
      <c r="F153" s="18"/>
      <c r="G153" s="18"/>
      <c r="H153" s="18" t="s">
        <v>16</v>
      </c>
      <c r="I153" s="18"/>
      <c r="J153" s="18"/>
    </row>
    <row r="154" spans="1:10" x14ac:dyDescent="0.2">
      <c r="A154" s="17" t="s">
        <v>1299</v>
      </c>
      <c r="B154" s="17">
        <v>7</v>
      </c>
      <c r="C154" s="17" t="str">
        <f t="shared" si="34"/>
        <v>KONTR_7</v>
      </c>
      <c r="D154" s="17" t="s">
        <v>1307</v>
      </c>
      <c r="E154" s="17" t="s">
        <v>989</v>
      </c>
      <c r="F154" s="18"/>
      <c r="G154" s="18"/>
      <c r="H154" s="18" t="s">
        <v>16</v>
      </c>
      <c r="I154" s="18"/>
      <c r="J154" s="18"/>
    </row>
    <row r="155" spans="1:10" x14ac:dyDescent="0.2">
      <c r="A155" s="17" t="s">
        <v>1299</v>
      </c>
      <c r="B155" s="17">
        <v>8</v>
      </c>
      <c r="C155" s="17" t="str">
        <f t="shared" si="34"/>
        <v>KONTR_8</v>
      </c>
      <c r="D155" s="17" t="s">
        <v>1308</v>
      </c>
      <c r="E155" s="17" t="s">
        <v>1303</v>
      </c>
      <c r="F155" s="18"/>
      <c r="G155" s="18"/>
      <c r="H155" s="18" t="s">
        <v>16</v>
      </c>
      <c r="I155" s="18"/>
      <c r="J155" s="18"/>
    </row>
    <row r="156" spans="1:10" x14ac:dyDescent="0.2">
      <c r="A156" s="17" t="s">
        <v>1299</v>
      </c>
      <c r="B156" s="17">
        <v>9</v>
      </c>
      <c r="C156" s="17" t="str">
        <f t="shared" si="34"/>
        <v>KONTR_9</v>
      </c>
      <c r="D156" s="17" t="s">
        <v>1309</v>
      </c>
      <c r="E156" s="17" t="s">
        <v>1303</v>
      </c>
      <c r="F156" s="18"/>
      <c r="G156" s="18" t="s">
        <v>16</v>
      </c>
      <c r="H156" s="18" t="s">
        <v>16</v>
      </c>
      <c r="I156" s="18"/>
      <c r="J156" s="18"/>
    </row>
    <row r="157" spans="1:10" x14ac:dyDescent="0.2">
      <c r="A157" s="17" t="s">
        <v>1299</v>
      </c>
      <c r="B157" s="17">
        <v>10</v>
      </c>
      <c r="C157" s="17" t="str">
        <f t="shared" si="34"/>
        <v>KONTR_10</v>
      </c>
      <c r="D157" s="17" t="s">
        <v>1310</v>
      </c>
      <c r="E157" s="17" t="s">
        <v>1303</v>
      </c>
      <c r="F157" s="18"/>
      <c r="G157" s="18" t="s">
        <v>16</v>
      </c>
      <c r="H157" s="18" t="s">
        <v>16</v>
      </c>
      <c r="I157" s="18"/>
      <c r="J157" s="18"/>
    </row>
    <row r="158" spans="1:10" x14ac:dyDescent="0.2">
      <c r="F158" s="5"/>
      <c r="G158" s="5"/>
      <c r="I158" s="5"/>
      <c r="J158" s="5"/>
    </row>
    <row r="159" spans="1:10" x14ac:dyDescent="0.2"/>
    <row r="160" spans="1:10" x14ac:dyDescent="0.2"/>
    <row r="161" x14ac:dyDescent="0.2"/>
    <row r="162" x14ac:dyDescent="0.2"/>
    <row r="163" x14ac:dyDescent="0.2"/>
    <row r="164" x14ac:dyDescent="0.2"/>
    <row r="165" x14ac:dyDescent="0.2"/>
  </sheetData>
  <autoFilter ref="A2:J157" xr:uid="{F0261A85-D50E-4962-90BA-15A16F4A19DE}"/>
  <phoneticPr fontId="3" type="noConversion"/>
  <dataValidations disablePrompts="1" count="1">
    <dataValidation type="list" allowBlank="1" showInputMessage="1" showErrorMessage="1" sqref="E158" xr:uid="{875BBE3D-12F9-4F1B-91D3-8E95012DB3D7}">
      <formula1>#REF!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06C41978F31C409F4A7F68FF64A6EE" ma:contentTypeVersion="7" ma:contentTypeDescription="Utwórz nowy dokument." ma:contentTypeScope="" ma:versionID="2c0f2afb7a9921c4ac3600102ef91cb3">
  <xsd:schema xmlns:xsd="http://www.w3.org/2001/XMLSchema" xmlns:xs="http://www.w3.org/2001/XMLSchema" xmlns:p="http://schemas.microsoft.com/office/2006/metadata/properties" xmlns:ns2="09e3e61c-d96f-4882-8671-14c5d60552b7" targetNamespace="http://schemas.microsoft.com/office/2006/metadata/properties" ma:root="true" ma:fieldsID="e2231dbe1f10b3285ae6a87dfbdd72fb" ns2:_="">
    <xsd:import namespace="09e3e61c-d96f-4882-8671-14c5d60552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3e61c-d96f-4882-8671-14c5d6055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F3ED18-8BDA-4A23-A8CD-732DF3B86AA9}">
  <ds:schemaRefs>
    <ds:schemaRef ds:uri="http://purl.org/dc/elements/1.1/"/>
    <ds:schemaRef ds:uri="http://schemas.microsoft.com/office/2006/documentManagement/types"/>
    <ds:schemaRef ds:uri="http://www.w3.org/XML/1998/namespace"/>
    <ds:schemaRef ds:uri="09e3e61c-d96f-4882-8671-14c5d60552b7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25253C3-21FB-4B7C-A817-B7A033E9F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3e61c-d96f-4882-8671-14c5d6055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CFF52A-4DBD-491A-BF83-5A9D553E06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Opis zawartości</vt:lpstr>
      <vt:lpstr>Funkcjonalności</vt:lpstr>
      <vt:lpstr>Procesy i podprocesy</vt:lpstr>
      <vt:lpstr>Lista kluczowych produktów SPM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Nagrodkiewicz Łukasz (ORL)</dc:creator>
  <cp:keywords/>
  <dc:description/>
  <cp:lastModifiedBy>Ostaszewski Artur (ORL)</cp:lastModifiedBy>
  <cp:revision/>
  <dcterms:created xsi:type="dcterms:W3CDTF">2015-06-05T18:17:20Z</dcterms:created>
  <dcterms:modified xsi:type="dcterms:W3CDTF">2026-08-04T13:48:10Z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0x0101001D06C41978F31C409F4A7F68FF64A6EE</vt:lpwstr>
  </property>
  <property fmtid="{D5CDD505-2E9C-101B-9397-08002B2CF9AE}" pid="5" name="MediaServiceImageTags">
    <vt:lpwstr/>
  </property>
  <property fmtid="{D5CDD505-2E9C-101B-9397-08002B2CF9AE}" pid="6" name="MSIP_Label_53312e15-a5e9-4500-a857-15b9f442bba9_Enabled">
    <vt:lpwstr>true</vt:lpwstr>
  </property>
  <property fmtid="{D5CDD505-2E9C-101B-9397-08002B2CF9AE}" pid="7" name="MSIP_Label_53312e15-a5e9-4500-a857-15b9f442bba9_SetDate">
    <vt:lpwstr>2025-07-02T13:56:53Z</vt:lpwstr>
  </property>
  <property fmtid="{D5CDD505-2E9C-101B-9397-08002B2CF9AE}" pid="8" name="MSIP_Label_53312e15-a5e9-4500-a857-15b9f442bba9_Method">
    <vt:lpwstr>Standard</vt:lpwstr>
  </property>
  <property fmtid="{D5CDD505-2E9C-101B-9397-08002B2CF9AE}" pid="9" name="MSIP_Label_53312e15-a5e9-4500-a857-15b9f442bba9_Name">
    <vt:lpwstr>Informacje służbowe</vt:lpwstr>
  </property>
  <property fmtid="{D5CDD505-2E9C-101B-9397-08002B2CF9AE}" pid="10" name="MSIP_Label_53312e15-a5e9-4500-a857-15b9f442bba9_SiteId">
    <vt:lpwstr>8240863f-2f43-471d-b2eb-4a75fb9fab5b</vt:lpwstr>
  </property>
  <property fmtid="{D5CDD505-2E9C-101B-9397-08002B2CF9AE}" pid="11" name="MSIP_Label_53312e15-a5e9-4500-a857-15b9f442bba9_ActionId">
    <vt:lpwstr>df62689c-97bd-4ab4-b106-6b6ea09df4a2</vt:lpwstr>
  </property>
  <property fmtid="{D5CDD505-2E9C-101B-9397-08002B2CF9AE}" pid="12" name="MSIP_Label_53312e15-a5e9-4500-a857-15b9f442bba9_ContentBits">
    <vt:lpwstr>0</vt:lpwstr>
  </property>
  <property fmtid="{D5CDD505-2E9C-101B-9397-08002B2CF9AE}" pid="13" name="MSIP_Label_53312e15-a5e9-4500-a857-15b9f442bba9_Tag">
    <vt:lpwstr>10, 3, 0, 1</vt:lpwstr>
  </property>
  <property fmtid="{D5CDD505-2E9C-101B-9397-08002B2CF9AE}" pid="14" name="MSIP_Label_b3b60e38-724b-44cb-8b52-7841a0346e9d_Enabled">
    <vt:lpwstr>true</vt:lpwstr>
  </property>
  <property fmtid="{D5CDD505-2E9C-101B-9397-08002B2CF9AE}" pid="15" name="MSIP_Label_b3b60e38-724b-44cb-8b52-7841a0346e9d_SetDate">
    <vt:lpwstr>2026-03-04T09:13:10Z</vt:lpwstr>
  </property>
  <property fmtid="{D5CDD505-2E9C-101B-9397-08002B2CF9AE}" pid="16" name="MSIP_Label_b3b60e38-724b-44cb-8b52-7841a0346e9d_Method">
    <vt:lpwstr>Standard</vt:lpwstr>
  </property>
  <property fmtid="{D5CDD505-2E9C-101B-9397-08002B2CF9AE}" pid="17" name="MSIP_Label_b3b60e38-724b-44cb-8b52-7841a0346e9d_Name">
    <vt:lpwstr>aad.gkorl.label.internal.gkorl</vt:lpwstr>
  </property>
  <property fmtid="{D5CDD505-2E9C-101B-9397-08002B2CF9AE}" pid="18" name="MSIP_Label_b3b60e38-724b-44cb-8b52-7841a0346e9d_SiteId">
    <vt:lpwstr>49ed4135-8213-4cdc-b4ed-aca2fd2e32c2</vt:lpwstr>
  </property>
  <property fmtid="{D5CDD505-2E9C-101B-9397-08002B2CF9AE}" pid="19" name="MSIP_Label_b3b60e38-724b-44cb-8b52-7841a0346e9d_ActionId">
    <vt:lpwstr>fbaa626d-0274-4045-9234-a043d29ff930</vt:lpwstr>
  </property>
  <property fmtid="{D5CDD505-2E9C-101B-9397-08002B2CF9AE}" pid="20" name="MSIP_Label_b3b60e38-724b-44cb-8b52-7841a0346e9d_ContentBits">
    <vt:lpwstr>0</vt:lpwstr>
  </property>
  <property fmtid="{D5CDD505-2E9C-101B-9397-08002B2CF9AE}" pid="21" name="MSIP_Label_b3b60e38-724b-44cb-8b52-7841a0346e9d_Tag">
    <vt:lpwstr>10, 3, 0, 1</vt:lpwstr>
  </property>
</Properties>
</file>